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\\MNZULSR01\Redir$\mjurisic\My Documents\MJ\Razpisna dokumentacija\ZADEVE MJ\430-1835-2022-Rezervni deli orožje\SPREMEMBA RD\"/>
    </mc:Choice>
  </mc:AlternateContent>
  <xr:revisionPtr revIDLastSave="0" documentId="8_{4EE3A1F5-70B3-48FF-8CAA-8315DB9517E6}" xr6:coauthVersionLast="36" xr6:coauthVersionMax="36" xr10:uidLastSave="{00000000-0000-0000-0000-000000000000}"/>
  <bookViews>
    <workbookView xWindow="28680" yWindow="-120" windowWidth="29040" windowHeight="15840" activeTab="1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4" l="1"/>
  <c r="H16" i="4"/>
  <c r="H14" i="4"/>
  <c r="H15" i="4" s="1"/>
  <c r="E46" i="3" l="1"/>
  <c r="E45" i="3"/>
  <c r="E44" i="3"/>
  <c r="H36" i="3"/>
  <c r="H35" i="3"/>
  <c r="H37" i="3" s="1"/>
  <c r="H34" i="3"/>
  <c r="H33" i="3"/>
  <c r="H32" i="3"/>
  <c r="H24" i="3"/>
  <c r="H23" i="3"/>
  <c r="H22" i="3"/>
  <c r="H21" i="3"/>
  <c r="H20" i="3"/>
  <c r="H19" i="3"/>
  <c r="H18" i="3"/>
  <c r="H17" i="3"/>
  <c r="H16" i="3"/>
  <c r="H15" i="3"/>
  <c r="H25" i="3" s="1"/>
  <c r="H14" i="3"/>
  <c r="H20" i="2"/>
  <c r="H19" i="2"/>
  <c r="H18" i="2"/>
  <c r="H17" i="2"/>
  <c r="H16" i="2"/>
  <c r="H15" i="2"/>
  <c r="H14" i="2"/>
  <c r="E88" i="1"/>
  <c r="E87" i="1"/>
  <c r="E86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39" i="3" l="1"/>
  <c r="H38" i="3"/>
  <c r="H26" i="3"/>
  <c r="H27" i="3" s="1"/>
  <c r="H80" i="1"/>
  <c r="H81" i="1" s="1"/>
</calcChain>
</file>

<file path=xl/sharedStrings.xml><?xml version="1.0" encoding="utf-8"?>
<sst xmlns="http://schemas.openxmlformats.org/spreadsheetml/2006/main" count="302" uniqueCount="145">
  <si>
    <t>34225540_05</t>
  </si>
  <si>
    <t>Muha 05</t>
  </si>
  <si>
    <t>34225540_06</t>
  </si>
  <si>
    <t>Muha 06</t>
  </si>
  <si>
    <t>34225540_07</t>
  </si>
  <si>
    <t>Muha 07</t>
  </si>
  <si>
    <t>34225540_08</t>
  </si>
  <si>
    <t>Muha 08</t>
  </si>
  <si>
    <t>34225540_09</t>
  </si>
  <si>
    <t>Muha 09</t>
  </si>
  <si>
    <t>34225540_10</t>
  </si>
  <si>
    <t>Muha 10</t>
  </si>
  <si>
    <t>34225550_04</t>
  </si>
  <si>
    <t>Merek 04</t>
  </si>
  <si>
    <t>34225550_05</t>
  </si>
  <si>
    <t>Merek 05</t>
  </si>
  <si>
    <t>34225550_06</t>
  </si>
  <si>
    <t>Merek 06</t>
  </si>
  <si>
    <t>34225550_07</t>
  </si>
  <si>
    <t>Merek 07</t>
  </si>
  <si>
    <t>34225550_08</t>
  </si>
  <si>
    <t>Merek 08</t>
  </si>
  <si>
    <t>34225550_09</t>
  </si>
  <si>
    <t>Merek 09</t>
  </si>
  <si>
    <t>34225550_10</t>
  </si>
  <si>
    <t>Merek 10</t>
  </si>
  <si>
    <t>Nosilec nabojnika</t>
  </si>
  <si>
    <t>Ročaj desno</t>
  </si>
  <si>
    <t>Ročaj levo</t>
  </si>
  <si>
    <t>Vijak ročaja</t>
  </si>
  <si>
    <t>P00007-8A</t>
  </si>
  <si>
    <t>P00008-8A</t>
  </si>
  <si>
    <t>Vodilo zapiralne vzmeti</t>
  </si>
  <si>
    <t>Zapiralna vzmet</t>
  </si>
  <si>
    <t>Izvlečnik</t>
  </si>
  <si>
    <t>Udarna igla</t>
  </si>
  <si>
    <t>Varnostni zasun</t>
  </si>
  <si>
    <t>Zadrževalni vzvod zaklepa</t>
  </si>
  <si>
    <t>Sprožilec</t>
  </si>
  <si>
    <t>Os sprožilca</t>
  </si>
  <si>
    <t>Palica sprožilca</t>
  </si>
  <si>
    <t>Zadržalo</t>
  </si>
  <si>
    <t>Udarni vzvod</t>
  </si>
  <si>
    <t>Izmetalec</t>
  </si>
  <si>
    <t>Udarna palica</t>
  </si>
  <si>
    <t>Ležaj vzvoda za sprostitev kladivca</t>
  </si>
  <si>
    <t xml:space="preserve">Nabojnik za P226 </t>
  </si>
  <si>
    <t>SLIDE, 226-1, 9, ELITE, FRT SERR, BLK 9mm</t>
  </si>
  <si>
    <t>Barrel 9MM CIP BROACHED</t>
  </si>
  <si>
    <t>RECOIL SPRING, 226, 9 9mm</t>
  </si>
  <si>
    <t>Recoil Spring Guide, Metal</t>
  </si>
  <si>
    <t>SIGHT, FRONT, NIGHT, NO 8, MEPROLIGHT</t>
  </si>
  <si>
    <t>SIGHT, REAR, NIGHT, NO 8, MEPROLIGHT</t>
  </si>
  <si>
    <t>Extractor</t>
  </si>
  <si>
    <t>Extractor Pin, New Style</t>
  </si>
  <si>
    <t>Extractor Spring, Inner</t>
  </si>
  <si>
    <t>SAFETY LOCK, 220, 226, 227, 229-9, 239, SP2022</t>
  </si>
  <si>
    <t>TAKE DOWN LEVER, P SERIES</t>
  </si>
  <si>
    <t>Locking Insert</t>
  </si>
  <si>
    <t>Slide Catch Lever</t>
  </si>
  <si>
    <t>Trigger</t>
  </si>
  <si>
    <t>Trigger Bar</t>
  </si>
  <si>
    <t>Spring, Trigger Bar</t>
  </si>
  <si>
    <t>SEAR, SRT, P SERIES, SUPER FINISH</t>
  </si>
  <si>
    <t>SAFETY LEVER, SRT, P SERIES, SUPER FINISH</t>
  </si>
  <si>
    <t>HAMMER ASSY, 220, 226, 229, DA/SA, SUPER FINISH</t>
  </si>
  <si>
    <t>Ejector</t>
  </si>
  <si>
    <t>Hammer Strut, Short Reach Super Finish</t>
  </si>
  <si>
    <t>Mainspring</t>
  </si>
  <si>
    <t>Seat, Mainspring</t>
  </si>
  <si>
    <t>Spring, Hammer Reset</t>
  </si>
  <si>
    <t>PIN, DOWEL, 2 X 20, AS, HARD, BO</t>
  </si>
  <si>
    <t>Magazine Catch</t>
  </si>
  <si>
    <t xml:space="preserve">BUTTSTOCK RETRACTABLE </t>
  </si>
  <si>
    <t xml:space="preserve">MAGAZINE 9MM/30 COMPL. </t>
  </si>
  <si>
    <t>TRIGGER HOUSING COMPL.</t>
  </si>
  <si>
    <t>Picatinny letev</t>
  </si>
  <si>
    <t>Povratna vzmet G19</t>
  </si>
  <si>
    <t xml:space="preserve">Udarna igla komplet </t>
  </si>
  <si>
    <t>Varovalo udarne igle z vzmetjo Glock</t>
  </si>
  <si>
    <t>Izvlekač Glock 9mm (Extractor)</t>
  </si>
  <si>
    <t>Prožilni mehanizem z ejektorjem</t>
  </si>
  <si>
    <t>Tipka za razstavljanje pištole</t>
  </si>
  <si>
    <t>Podnožje prožila</t>
  </si>
  <si>
    <t xml:space="preserve">Prožilo z uzvodom </t>
  </si>
  <si>
    <t>Utrjevalo zaklepa</t>
  </si>
  <si>
    <t>Zatič sprožilca</t>
  </si>
  <si>
    <t>Nabojnik G19+2, 17 strelni</t>
  </si>
  <si>
    <t>Povratna vzmet 08 komplet</t>
  </si>
  <si>
    <t>Pokrivna plošča zaklepa Glock</t>
  </si>
  <si>
    <t>Podnožje prožilne grupe G26Gen.5</t>
  </si>
  <si>
    <t>Sprožilni mehanizem z ejektorjem</t>
  </si>
  <si>
    <t>Nabojnik G26+2, 12 strelni</t>
  </si>
  <si>
    <t>E00760</t>
  </si>
  <si>
    <t xml:space="preserve">KOMPLET PLATNIC </t>
  </si>
  <si>
    <t>E.M.</t>
  </si>
  <si>
    <t>kos</t>
  </si>
  <si>
    <t>kpl</t>
  </si>
  <si>
    <t>Priloga št. 3.1.1</t>
  </si>
  <si>
    <t>št.___________ z dne_______</t>
  </si>
  <si>
    <r>
      <t>Ponudnik:_______________________(</t>
    </r>
    <r>
      <rPr>
        <b/>
        <i/>
        <sz val="12"/>
        <color theme="1"/>
        <rFont val="Arial"/>
        <family val="2"/>
        <charset val="238"/>
      </rPr>
      <t>navesti naziv ponudnika)</t>
    </r>
  </si>
  <si>
    <t xml:space="preserve">Sklop 1: </t>
  </si>
  <si>
    <t>Zap. št.</t>
  </si>
  <si>
    <t>Ident-No.</t>
  </si>
  <si>
    <t>Naziv blaga</t>
  </si>
  <si>
    <t xml:space="preserve">Količina </t>
  </si>
  <si>
    <t>Cena na E.M. 
brez DDV v EUR</t>
  </si>
  <si>
    <t>Skupna vrednost 
brez DDV v EUR</t>
  </si>
  <si>
    <t>Rezervni deli za pištolo Sig Sauer P226</t>
  </si>
  <si>
    <t>Skupna vrednost brez DDV v EUR</t>
  </si>
  <si>
    <t>Znesek 22% DDV v EUR</t>
  </si>
  <si>
    <t>Skupna vrednost z DDV v EUR</t>
  </si>
  <si>
    <t>Rezervni deli za pištolo Sig Sauer P226 PC Elite</t>
  </si>
  <si>
    <t xml:space="preserve">Sklop 2: </t>
  </si>
  <si>
    <t>Priloga št. 3.1.2</t>
  </si>
  <si>
    <t>OPOMBI:</t>
  </si>
  <si>
    <t>Ponudnik mora v celoti izpolniti vse zahtevane elemente ponudbenega predračuna s specifikacijo: cena za enoto brez DDV v EUR,</t>
  </si>
  <si>
    <t>skupna vrednost brez DDV v EUR, skupaj vrednost brez DDV v EUR, vrednost DDV v EUR po predpisani stopnji, izračunano skupno</t>
  </si>
  <si>
    <t xml:space="preserve"> vrednost z DDV v EUR. V primeru, da v ponudbenem predračunu s specifikacijo ne bodo izpolnjeni vsi zahtevani elementi, bo taka </t>
  </si>
  <si>
    <t>ponudba izključena.</t>
  </si>
  <si>
    <t>Skupna vrednost sklopa 1</t>
  </si>
  <si>
    <t>Skupaj vrednost z DDV v EUR</t>
  </si>
  <si>
    <t xml:space="preserve">Sklop 3: </t>
  </si>
  <si>
    <t>Rezervni deli za pištolo GLOCK 19</t>
  </si>
  <si>
    <t>Priloga št. 3.1.3</t>
  </si>
  <si>
    <t>Rezervni deli za pištolo GLOCK 26</t>
  </si>
  <si>
    <t>Skupna vrednost sklopa 3</t>
  </si>
  <si>
    <t xml:space="preserve">vrednost z DDV v EUR. V primeru, da v ponudbenem predračunu s specifikacijo ne bodo izpolnjeni vsi zahtevani elementi, bo taka </t>
  </si>
  <si>
    <t>Priloga št. 3.1.4</t>
  </si>
  <si>
    <t xml:space="preserve">Sklop 4: </t>
  </si>
  <si>
    <t>Rezervni deli za pištole Sig Sauer</t>
  </si>
  <si>
    <t>Rezervni deli za brzostrelke Heckler&amp;Koch</t>
  </si>
  <si>
    <t>brzostrelka H&amp;K MP5</t>
  </si>
  <si>
    <t xml:space="preserve">Rezervni deli za pištole GLOCK </t>
  </si>
  <si>
    <t>pištola Glock 19</t>
  </si>
  <si>
    <t>pištola Glock 26</t>
  </si>
  <si>
    <t>pištola Beretta M-92/FS</t>
  </si>
  <si>
    <t>pištola Sig Sauer P226</t>
  </si>
  <si>
    <t>pištola Sig Sauer P226 PC Elite</t>
  </si>
  <si>
    <t>Rezervni deli za pištolo Beretta</t>
  </si>
  <si>
    <t>PONUDBENI PREDRAČUN  S SPECIFIKACIJO                                                                                                                                                              v zvezi z javnim naročilom št. 430-1835/2022,</t>
  </si>
  <si>
    <r>
      <t xml:space="preserve">Ponudnik mora zaradi funkcionalnosti z obstoječim blagom ponuditi </t>
    </r>
    <r>
      <rPr>
        <b/>
        <sz val="11"/>
        <color theme="1"/>
        <rFont val="Arial"/>
        <family val="2"/>
        <charset val="238"/>
      </rPr>
      <t>originalne</t>
    </r>
    <r>
      <rPr>
        <sz val="11"/>
        <color theme="1"/>
        <rFont val="Arial"/>
        <family val="2"/>
        <charset val="238"/>
      </rPr>
      <t xml:space="preserve"> rezervne dele, ki so navedeni v stolpcu "Ident - No."</t>
    </r>
  </si>
  <si>
    <t>in "Naziv blaga".</t>
  </si>
  <si>
    <r>
      <t xml:space="preserve">Ponudnik mora zaradi funkcionalnosti z obstoječim blagom ponuditi </t>
    </r>
    <r>
      <rPr>
        <b/>
        <sz val="11"/>
        <color theme="1"/>
        <rFont val="Arial"/>
        <family val="2"/>
        <charset val="238"/>
      </rPr>
      <t>originalne</t>
    </r>
    <r>
      <rPr>
        <sz val="11"/>
        <color theme="1"/>
        <rFont val="Arial"/>
        <family val="2"/>
        <charset val="238"/>
      </rPr>
      <t xml:space="preserve"> rezervne dele, ki so navedeni v stolpcih "Ident - No." </t>
    </r>
  </si>
  <si>
    <r>
      <t xml:space="preserve">Ponudnik mora zaradi funkcionalnosti z obstoječim blagom ponuditi </t>
    </r>
    <r>
      <rPr>
        <b/>
        <sz val="11"/>
        <color theme="1"/>
        <rFont val="Arial"/>
        <family val="2"/>
        <charset val="238"/>
      </rPr>
      <t>originalne</t>
    </r>
    <r>
      <rPr>
        <sz val="11"/>
        <color theme="1"/>
        <rFont val="Arial"/>
        <family val="2"/>
        <charset val="238"/>
      </rPr>
      <t xml:space="preserve"> rezervne dele, ki so navedeni v stolpcih Ident - No.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</si>
</sst>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.00\ _€"/>
    <numFmt numFmtId="165" formatCode="#,##0.00\ &quot;€&quot;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333333"/>
      <name val="Arial"/>
      <family val="2"/>
      <charset val="238"/>
    </font>
    <font>
      <sz val="10"/>
      <color rgb="FF22222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3" fontId="7" fillId="2" borderId="3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right"/>
    </xf>
    <xf numFmtId="0" fontId="13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/>
    <xf numFmtId="0" fontId="15" fillId="0" borderId="0" xfId="0" applyFont="1"/>
    <xf numFmtId="0" fontId="16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165" fontId="16" fillId="4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/>
    </xf>
    <xf numFmtId="43" fontId="6" fillId="0" borderId="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43" fontId="6" fillId="0" borderId="8" xfId="0" applyNumberFormat="1" applyFont="1" applyBorder="1" applyAlignment="1">
      <alignment horizontal="center" vertical="center"/>
    </xf>
    <xf numFmtId="43" fontId="7" fillId="0" borderId="8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3" fontId="6" fillId="0" borderId="14" xfId="0" applyNumberFormat="1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43" fontId="6" fillId="2" borderId="8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43" fontId="6" fillId="2" borderId="1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/>
    <xf numFmtId="0" fontId="0" fillId="0" borderId="0" xfId="0" applyFont="1"/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3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3" fillId="4" borderId="5" xfId="0" applyNumberFormat="1" applyFont="1" applyFill="1" applyBorder="1" applyAlignment="1">
      <alignment horizontal="right" vertical="center"/>
    </xf>
    <xf numFmtId="165" fontId="3" fillId="4" borderId="6" xfId="0" applyNumberFormat="1" applyFont="1" applyFill="1" applyBorder="1" applyAlignment="1">
      <alignment horizontal="right" vertical="center"/>
    </xf>
    <xf numFmtId="0" fontId="0" fillId="0" borderId="2" xfId="0" applyBorder="1" applyAlignment="1"/>
    <xf numFmtId="0" fontId="2" fillId="4" borderId="5" xfId="0" applyFont="1" applyFill="1" applyBorder="1"/>
    <xf numFmtId="0" fontId="2" fillId="4" borderId="6" xfId="0" applyFont="1" applyFill="1" applyBorder="1"/>
    <xf numFmtId="0" fontId="2" fillId="4" borderId="2" xfId="0" applyFont="1" applyFill="1" applyBorder="1"/>
    <xf numFmtId="0" fontId="3" fillId="4" borderId="5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center" vertical="center" wrapText="1"/>
    </xf>
    <xf numFmtId="0" fontId="0" fillId="0" borderId="0" xfId="0"/>
    <xf numFmtId="0" fontId="11" fillId="0" borderId="0" xfId="0" applyFont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2" xfId="0" applyFont="1" applyBorder="1"/>
    <xf numFmtId="43" fontId="2" fillId="0" borderId="5" xfId="0" applyNumberFormat="1" applyFont="1" applyBorder="1"/>
    <xf numFmtId="43" fontId="2" fillId="0" borderId="2" xfId="0" applyNumberFormat="1" applyFont="1" applyBorder="1"/>
    <xf numFmtId="165" fontId="3" fillId="4" borderId="2" xfId="0" applyNumberFormat="1" applyFont="1" applyFill="1" applyBorder="1" applyAlignment="1">
      <alignment horizontal="right" vertical="center"/>
    </xf>
    <xf numFmtId="0" fontId="3" fillId="4" borderId="5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21"/>
  <sheetViews>
    <sheetView topLeftCell="A52" zoomScaleNormal="100" workbookViewId="0">
      <selection activeCell="B98" sqref="B98"/>
    </sheetView>
  </sheetViews>
  <sheetFormatPr defaultRowHeight="14.4" x14ac:dyDescent="0.3"/>
  <cols>
    <col min="2" max="2" width="12.6640625" customWidth="1"/>
    <col min="3" max="3" width="13.6640625" bestFit="1" customWidth="1"/>
    <col min="4" max="4" width="30.44140625" customWidth="1"/>
    <col min="7" max="7" width="17.5546875" bestFit="1" customWidth="1"/>
    <col min="8" max="8" width="18" bestFit="1" customWidth="1"/>
    <col min="12" max="12" width="9.109375" customWidth="1"/>
  </cols>
  <sheetData>
    <row r="1" spans="2:8" ht="15.6" x14ac:dyDescent="0.3">
      <c r="B1" s="33"/>
      <c r="C1" s="33"/>
      <c r="D1" s="33"/>
      <c r="E1" s="33"/>
      <c r="F1" s="33"/>
      <c r="H1" s="34" t="s">
        <v>98</v>
      </c>
    </row>
    <row r="2" spans="2:8" ht="39.6" customHeight="1" x14ac:dyDescent="0.3">
      <c r="B2" s="78" t="s">
        <v>140</v>
      </c>
      <c r="C2" s="79"/>
      <c r="D2" s="79"/>
      <c r="E2" s="79"/>
      <c r="F2" s="79"/>
      <c r="G2" s="35"/>
    </row>
    <row r="3" spans="2:8" ht="15.6" x14ac:dyDescent="0.3">
      <c r="B3" s="80" t="s">
        <v>99</v>
      </c>
      <c r="C3" s="79"/>
      <c r="D3" s="79"/>
      <c r="E3" s="79"/>
      <c r="F3" s="79"/>
      <c r="G3" s="35"/>
    </row>
    <row r="4" spans="2:8" ht="15.6" x14ac:dyDescent="0.3">
      <c r="B4" s="36"/>
      <c r="C4" s="37"/>
      <c r="D4" s="37"/>
      <c r="E4" s="37"/>
      <c r="F4" s="37"/>
      <c r="G4" s="37"/>
    </row>
    <row r="5" spans="2:8" ht="15.6" x14ac:dyDescent="0.3">
      <c r="B5" s="36"/>
      <c r="C5" s="37"/>
      <c r="D5" s="37"/>
      <c r="E5" s="37"/>
      <c r="F5" s="33"/>
      <c r="G5" s="33"/>
    </row>
    <row r="6" spans="2:8" ht="15.6" x14ac:dyDescent="0.3">
      <c r="B6" s="38" t="s">
        <v>100</v>
      </c>
      <c r="C6" s="37"/>
      <c r="D6" s="37"/>
      <c r="E6" s="37"/>
      <c r="F6" s="33"/>
      <c r="G6" s="33"/>
    </row>
    <row r="7" spans="2:8" ht="15.6" x14ac:dyDescent="0.3">
      <c r="B7" s="33"/>
      <c r="C7" s="36"/>
      <c r="D7" s="37"/>
      <c r="E7" s="37"/>
      <c r="F7" s="37"/>
    </row>
    <row r="8" spans="2:8" ht="15.6" x14ac:dyDescent="0.3">
      <c r="B8" s="33"/>
      <c r="C8" s="36"/>
      <c r="D8" s="37"/>
      <c r="E8" s="37"/>
      <c r="F8" s="37"/>
    </row>
    <row r="9" spans="2:8" ht="15.6" x14ac:dyDescent="0.3">
      <c r="B9" s="33"/>
      <c r="C9" s="33"/>
      <c r="D9" s="33"/>
      <c r="E9" s="33"/>
      <c r="F9" s="33"/>
    </row>
    <row r="10" spans="2:8" ht="15.6" x14ac:dyDescent="0.3">
      <c r="B10" s="38" t="s">
        <v>101</v>
      </c>
      <c r="C10" s="39" t="s">
        <v>130</v>
      </c>
      <c r="D10" s="38"/>
      <c r="E10" s="38"/>
    </row>
    <row r="11" spans="2:8" x14ac:dyDescent="0.3">
      <c r="B11" s="6"/>
      <c r="C11" s="3"/>
    </row>
    <row r="12" spans="2:8" ht="15" thickBot="1" x14ac:dyDescent="0.35">
      <c r="B12" s="44" t="s">
        <v>137</v>
      </c>
      <c r="C12" s="44"/>
    </row>
    <row r="13" spans="2:8" ht="30" customHeight="1" thickBot="1" x14ac:dyDescent="0.35">
      <c r="B13" s="40" t="s">
        <v>102</v>
      </c>
      <c r="C13" s="41" t="s">
        <v>103</v>
      </c>
      <c r="D13" s="42" t="s">
        <v>104</v>
      </c>
      <c r="E13" s="42" t="s">
        <v>105</v>
      </c>
      <c r="F13" s="43" t="s">
        <v>95</v>
      </c>
      <c r="G13" s="43" t="s">
        <v>106</v>
      </c>
      <c r="H13" s="42" t="s">
        <v>107</v>
      </c>
    </row>
    <row r="14" spans="2:8" ht="30" customHeight="1" x14ac:dyDescent="0.3">
      <c r="B14" s="52">
        <v>1</v>
      </c>
      <c r="C14" s="8">
        <v>34260510</v>
      </c>
      <c r="D14" s="9" t="s">
        <v>32</v>
      </c>
      <c r="E14" s="8">
        <v>5</v>
      </c>
      <c r="F14" s="8" t="s">
        <v>96</v>
      </c>
      <c r="G14" s="10"/>
      <c r="H14" s="53">
        <f>G14*E14</f>
        <v>0</v>
      </c>
    </row>
    <row r="15" spans="2:8" ht="30" customHeight="1" x14ac:dyDescent="0.3">
      <c r="B15" s="50">
        <v>2</v>
      </c>
      <c r="C15" s="8">
        <v>34260540</v>
      </c>
      <c r="D15" s="9" t="s">
        <v>33</v>
      </c>
      <c r="E15" s="8">
        <v>5</v>
      </c>
      <c r="F15" s="8" t="s">
        <v>96</v>
      </c>
      <c r="G15" s="10"/>
      <c r="H15" s="53">
        <f t="shared" ref="H15:H45" si="0">G15*E15</f>
        <v>0</v>
      </c>
    </row>
    <row r="16" spans="2:8" ht="30" customHeight="1" x14ac:dyDescent="0.3">
      <c r="B16" s="50">
        <v>3</v>
      </c>
      <c r="C16" s="8" t="s">
        <v>0</v>
      </c>
      <c r="D16" s="9" t="s">
        <v>1</v>
      </c>
      <c r="E16" s="8">
        <v>5</v>
      </c>
      <c r="F16" s="8" t="s">
        <v>96</v>
      </c>
      <c r="G16" s="10"/>
      <c r="H16" s="53">
        <f t="shared" si="0"/>
        <v>0</v>
      </c>
    </row>
    <row r="17" spans="2:8" ht="30" customHeight="1" x14ac:dyDescent="0.3">
      <c r="B17" s="50">
        <v>4</v>
      </c>
      <c r="C17" s="8" t="s">
        <v>2</v>
      </c>
      <c r="D17" s="9" t="s">
        <v>3</v>
      </c>
      <c r="E17" s="8">
        <v>5</v>
      </c>
      <c r="F17" s="8" t="s">
        <v>96</v>
      </c>
      <c r="G17" s="10"/>
      <c r="H17" s="53">
        <f t="shared" si="0"/>
        <v>0</v>
      </c>
    </row>
    <row r="18" spans="2:8" ht="30" customHeight="1" x14ac:dyDescent="0.3">
      <c r="B18" s="50">
        <v>5</v>
      </c>
      <c r="C18" s="8" t="s">
        <v>4</v>
      </c>
      <c r="D18" s="9" t="s">
        <v>5</v>
      </c>
      <c r="E18" s="8">
        <v>5</v>
      </c>
      <c r="F18" s="8" t="s">
        <v>96</v>
      </c>
      <c r="G18" s="10"/>
      <c r="H18" s="53">
        <f t="shared" si="0"/>
        <v>0</v>
      </c>
    </row>
    <row r="19" spans="2:8" ht="30" customHeight="1" x14ac:dyDescent="0.3">
      <c r="B19" s="50">
        <v>6</v>
      </c>
      <c r="C19" s="8" t="s">
        <v>6</v>
      </c>
      <c r="D19" s="9" t="s">
        <v>7</v>
      </c>
      <c r="E19" s="8">
        <v>5</v>
      </c>
      <c r="F19" s="8" t="s">
        <v>96</v>
      </c>
      <c r="G19" s="10"/>
      <c r="H19" s="53">
        <f t="shared" si="0"/>
        <v>0</v>
      </c>
    </row>
    <row r="20" spans="2:8" ht="30" customHeight="1" x14ac:dyDescent="0.3">
      <c r="B20" s="50">
        <v>7</v>
      </c>
      <c r="C20" s="8" t="s">
        <v>8</v>
      </c>
      <c r="D20" s="9" t="s">
        <v>9</v>
      </c>
      <c r="E20" s="8">
        <v>5</v>
      </c>
      <c r="F20" s="8" t="s">
        <v>96</v>
      </c>
      <c r="G20" s="10"/>
      <c r="H20" s="53">
        <f t="shared" si="0"/>
        <v>0</v>
      </c>
    </row>
    <row r="21" spans="2:8" ht="30" customHeight="1" x14ac:dyDescent="0.3">
      <c r="B21" s="50">
        <v>8</v>
      </c>
      <c r="C21" s="8" t="s">
        <v>10</v>
      </c>
      <c r="D21" s="9" t="s">
        <v>11</v>
      </c>
      <c r="E21" s="8">
        <v>5</v>
      </c>
      <c r="F21" s="8" t="s">
        <v>96</v>
      </c>
      <c r="G21" s="10"/>
      <c r="H21" s="53">
        <f t="shared" si="0"/>
        <v>0</v>
      </c>
    </row>
    <row r="22" spans="2:8" ht="30" customHeight="1" x14ac:dyDescent="0.3">
      <c r="B22" s="50">
        <v>9</v>
      </c>
      <c r="C22" s="8" t="s">
        <v>12</v>
      </c>
      <c r="D22" s="9" t="s">
        <v>13</v>
      </c>
      <c r="E22" s="8">
        <v>5</v>
      </c>
      <c r="F22" s="8" t="s">
        <v>96</v>
      </c>
      <c r="G22" s="10"/>
      <c r="H22" s="53">
        <f t="shared" si="0"/>
        <v>0</v>
      </c>
    </row>
    <row r="23" spans="2:8" ht="30" customHeight="1" x14ac:dyDescent="0.3">
      <c r="B23" s="50">
        <v>10</v>
      </c>
      <c r="C23" s="8" t="s">
        <v>14</v>
      </c>
      <c r="D23" s="9" t="s">
        <v>15</v>
      </c>
      <c r="E23" s="8">
        <v>5</v>
      </c>
      <c r="F23" s="8" t="s">
        <v>96</v>
      </c>
      <c r="G23" s="10"/>
      <c r="H23" s="53">
        <f t="shared" si="0"/>
        <v>0</v>
      </c>
    </row>
    <row r="24" spans="2:8" ht="30" customHeight="1" x14ac:dyDescent="0.3">
      <c r="B24" s="50">
        <v>11</v>
      </c>
      <c r="C24" s="8" t="s">
        <v>16</v>
      </c>
      <c r="D24" s="9" t="s">
        <v>17</v>
      </c>
      <c r="E24" s="8">
        <v>5</v>
      </c>
      <c r="F24" s="8" t="s">
        <v>96</v>
      </c>
      <c r="G24" s="10"/>
      <c r="H24" s="53">
        <f t="shared" si="0"/>
        <v>0</v>
      </c>
    </row>
    <row r="25" spans="2:8" ht="30" customHeight="1" x14ac:dyDescent="0.3">
      <c r="B25" s="50">
        <v>12</v>
      </c>
      <c r="C25" s="8" t="s">
        <v>18</v>
      </c>
      <c r="D25" s="9" t="s">
        <v>19</v>
      </c>
      <c r="E25" s="8">
        <v>5</v>
      </c>
      <c r="F25" s="8" t="s">
        <v>96</v>
      </c>
      <c r="G25" s="10"/>
      <c r="H25" s="53">
        <f t="shared" si="0"/>
        <v>0</v>
      </c>
    </row>
    <row r="26" spans="2:8" ht="30" customHeight="1" x14ac:dyDescent="0.3">
      <c r="B26" s="50">
        <v>13</v>
      </c>
      <c r="C26" s="8" t="s">
        <v>20</v>
      </c>
      <c r="D26" s="9" t="s">
        <v>21</v>
      </c>
      <c r="E26" s="8">
        <v>5</v>
      </c>
      <c r="F26" s="8" t="s">
        <v>96</v>
      </c>
      <c r="G26" s="10"/>
      <c r="H26" s="53">
        <f t="shared" si="0"/>
        <v>0</v>
      </c>
    </row>
    <row r="27" spans="2:8" ht="30" customHeight="1" x14ac:dyDescent="0.3">
      <c r="B27" s="50">
        <v>14</v>
      </c>
      <c r="C27" s="8" t="s">
        <v>22</v>
      </c>
      <c r="D27" s="9" t="s">
        <v>23</v>
      </c>
      <c r="E27" s="8">
        <v>5</v>
      </c>
      <c r="F27" s="8" t="s">
        <v>96</v>
      </c>
      <c r="G27" s="10"/>
      <c r="H27" s="53">
        <f t="shared" si="0"/>
        <v>0</v>
      </c>
    </row>
    <row r="28" spans="2:8" ht="30" customHeight="1" x14ac:dyDescent="0.3">
      <c r="B28" s="50">
        <v>15</v>
      </c>
      <c r="C28" s="8" t="s">
        <v>24</v>
      </c>
      <c r="D28" s="9" t="s">
        <v>25</v>
      </c>
      <c r="E28" s="8">
        <v>5</v>
      </c>
      <c r="F28" s="8" t="s">
        <v>96</v>
      </c>
      <c r="G28" s="10"/>
      <c r="H28" s="53">
        <f t="shared" si="0"/>
        <v>0</v>
      </c>
    </row>
    <row r="29" spans="2:8" ht="30" customHeight="1" x14ac:dyDescent="0.3">
      <c r="B29" s="50">
        <v>16</v>
      </c>
      <c r="C29" s="8">
        <v>34222030</v>
      </c>
      <c r="D29" s="9" t="s">
        <v>34</v>
      </c>
      <c r="E29" s="8">
        <v>10</v>
      </c>
      <c r="F29" s="8" t="s">
        <v>96</v>
      </c>
      <c r="G29" s="10"/>
      <c r="H29" s="53">
        <f t="shared" si="0"/>
        <v>0</v>
      </c>
    </row>
    <row r="30" spans="2:8" ht="30" customHeight="1" x14ac:dyDescent="0.3">
      <c r="B30" s="50">
        <v>17</v>
      </c>
      <c r="C30" s="8">
        <v>34260530</v>
      </c>
      <c r="D30" s="9" t="s">
        <v>35</v>
      </c>
      <c r="E30" s="8">
        <v>10</v>
      </c>
      <c r="F30" s="8" t="s">
        <v>96</v>
      </c>
      <c r="G30" s="10"/>
      <c r="H30" s="53">
        <f t="shared" si="0"/>
        <v>0</v>
      </c>
    </row>
    <row r="31" spans="2:8" ht="30" customHeight="1" x14ac:dyDescent="0.3">
      <c r="B31" s="50">
        <v>18</v>
      </c>
      <c r="C31" s="8">
        <v>34225580</v>
      </c>
      <c r="D31" s="32" t="s">
        <v>36</v>
      </c>
      <c r="E31" s="8">
        <v>10</v>
      </c>
      <c r="F31" s="8" t="s">
        <v>96</v>
      </c>
      <c r="G31" s="10"/>
      <c r="H31" s="54">
        <f t="shared" si="0"/>
        <v>0</v>
      </c>
    </row>
    <row r="32" spans="2:8" ht="30" customHeight="1" x14ac:dyDescent="0.3">
      <c r="B32" s="50">
        <v>19</v>
      </c>
      <c r="C32" s="8">
        <v>34260120</v>
      </c>
      <c r="D32" s="9" t="s">
        <v>37</v>
      </c>
      <c r="E32" s="8">
        <v>10</v>
      </c>
      <c r="F32" s="8" t="s">
        <v>96</v>
      </c>
      <c r="G32" s="10"/>
      <c r="H32" s="53">
        <f t="shared" si="0"/>
        <v>0</v>
      </c>
    </row>
    <row r="33" spans="2:8" ht="30" customHeight="1" x14ac:dyDescent="0.3">
      <c r="B33" s="50">
        <v>20</v>
      </c>
      <c r="C33" s="8">
        <v>34260200</v>
      </c>
      <c r="D33" s="9" t="s">
        <v>38</v>
      </c>
      <c r="E33" s="8">
        <v>10</v>
      </c>
      <c r="F33" s="8" t="s">
        <v>96</v>
      </c>
      <c r="G33" s="10"/>
      <c r="H33" s="53">
        <f t="shared" si="0"/>
        <v>0</v>
      </c>
    </row>
    <row r="34" spans="2:8" ht="30" customHeight="1" x14ac:dyDescent="0.3">
      <c r="B34" s="50">
        <v>21</v>
      </c>
      <c r="C34" s="8">
        <v>34225180</v>
      </c>
      <c r="D34" s="9" t="s">
        <v>39</v>
      </c>
      <c r="E34" s="8">
        <v>10</v>
      </c>
      <c r="F34" s="8" t="s">
        <v>96</v>
      </c>
      <c r="G34" s="10"/>
      <c r="H34" s="53">
        <f t="shared" si="0"/>
        <v>0</v>
      </c>
    </row>
    <row r="35" spans="2:8" ht="30" customHeight="1" x14ac:dyDescent="0.3">
      <c r="B35" s="50">
        <v>22</v>
      </c>
      <c r="C35" s="8">
        <v>34260221</v>
      </c>
      <c r="D35" s="9" t="s">
        <v>40</v>
      </c>
      <c r="E35" s="8">
        <v>10</v>
      </c>
      <c r="F35" s="8" t="s">
        <v>96</v>
      </c>
      <c r="G35" s="10"/>
      <c r="H35" s="53">
        <f t="shared" si="0"/>
        <v>0</v>
      </c>
    </row>
    <row r="36" spans="2:8" ht="30" customHeight="1" x14ac:dyDescent="0.3">
      <c r="B36" s="50">
        <v>23</v>
      </c>
      <c r="C36" s="8">
        <v>34225322</v>
      </c>
      <c r="D36" s="9" t="s">
        <v>41</v>
      </c>
      <c r="E36" s="8">
        <v>10</v>
      </c>
      <c r="F36" s="8" t="s">
        <v>96</v>
      </c>
      <c r="G36" s="10"/>
      <c r="H36" s="53">
        <f t="shared" si="0"/>
        <v>0</v>
      </c>
    </row>
    <row r="37" spans="2:8" ht="30" customHeight="1" x14ac:dyDescent="0.3">
      <c r="B37" s="50">
        <v>24</v>
      </c>
      <c r="C37" s="8">
        <v>34280325</v>
      </c>
      <c r="D37" s="9" t="s">
        <v>42</v>
      </c>
      <c r="E37" s="8">
        <v>10</v>
      </c>
      <c r="F37" s="8" t="s">
        <v>96</v>
      </c>
      <c r="G37" s="10"/>
      <c r="H37" s="53">
        <f t="shared" si="0"/>
        <v>0</v>
      </c>
    </row>
    <row r="38" spans="2:8" ht="30" customHeight="1" x14ac:dyDescent="0.3">
      <c r="B38" s="50">
        <v>25</v>
      </c>
      <c r="C38" s="8">
        <v>34260130</v>
      </c>
      <c r="D38" s="9" t="s">
        <v>43</v>
      </c>
      <c r="E38" s="8">
        <v>10</v>
      </c>
      <c r="F38" s="8" t="s">
        <v>96</v>
      </c>
      <c r="G38" s="10"/>
      <c r="H38" s="53">
        <f t="shared" si="0"/>
        <v>0</v>
      </c>
    </row>
    <row r="39" spans="2:8" ht="30" customHeight="1" x14ac:dyDescent="0.3">
      <c r="B39" s="50">
        <v>26</v>
      </c>
      <c r="C39" s="8">
        <v>34280446</v>
      </c>
      <c r="D39" s="9" t="s">
        <v>44</v>
      </c>
      <c r="E39" s="8">
        <v>10</v>
      </c>
      <c r="F39" s="8" t="s">
        <v>96</v>
      </c>
      <c r="G39" s="10"/>
      <c r="H39" s="53">
        <f t="shared" si="0"/>
        <v>0</v>
      </c>
    </row>
    <row r="40" spans="2:8" ht="30" customHeight="1" x14ac:dyDescent="0.3">
      <c r="B40" s="50">
        <v>27</v>
      </c>
      <c r="C40" s="8">
        <v>34260253</v>
      </c>
      <c r="D40" s="9" t="s">
        <v>45</v>
      </c>
      <c r="E40" s="8">
        <v>5</v>
      </c>
      <c r="F40" s="8" t="s">
        <v>96</v>
      </c>
      <c r="G40" s="10"/>
      <c r="H40" s="53">
        <f t="shared" si="0"/>
        <v>0</v>
      </c>
    </row>
    <row r="41" spans="2:8" ht="30" customHeight="1" x14ac:dyDescent="0.3">
      <c r="B41" s="50">
        <v>28</v>
      </c>
      <c r="C41" s="8">
        <v>34260250</v>
      </c>
      <c r="D41" s="9" t="s">
        <v>26</v>
      </c>
      <c r="E41" s="8">
        <v>10</v>
      </c>
      <c r="F41" s="8" t="s">
        <v>96</v>
      </c>
      <c r="G41" s="10"/>
      <c r="H41" s="53">
        <f t="shared" si="0"/>
        <v>0</v>
      </c>
    </row>
    <row r="42" spans="2:8" ht="30" customHeight="1" x14ac:dyDescent="0.3">
      <c r="B42" s="50">
        <v>29</v>
      </c>
      <c r="C42" s="8">
        <v>34260162</v>
      </c>
      <c r="D42" s="9" t="s">
        <v>27</v>
      </c>
      <c r="E42" s="8">
        <v>10</v>
      </c>
      <c r="F42" s="8" t="s">
        <v>96</v>
      </c>
      <c r="G42" s="10"/>
      <c r="H42" s="53">
        <f t="shared" si="0"/>
        <v>0</v>
      </c>
    </row>
    <row r="43" spans="2:8" ht="30" customHeight="1" x14ac:dyDescent="0.3">
      <c r="B43" s="50">
        <v>30</v>
      </c>
      <c r="C43" s="8">
        <v>34260153</v>
      </c>
      <c r="D43" s="9" t="s">
        <v>28</v>
      </c>
      <c r="E43" s="8">
        <v>10</v>
      </c>
      <c r="F43" s="8" t="s">
        <v>96</v>
      </c>
      <c r="G43" s="10"/>
      <c r="H43" s="53">
        <f t="shared" si="0"/>
        <v>0</v>
      </c>
    </row>
    <row r="44" spans="2:8" ht="30" customHeight="1" x14ac:dyDescent="0.3">
      <c r="B44" s="50">
        <v>31</v>
      </c>
      <c r="C44" s="8">
        <v>34260268</v>
      </c>
      <c r="D44" s="9" t="s">
        <v>29</v>
      </c>
      <c r="E44" s="8">
        <v>100</v>
      </c>
      <c r="F44" s="8" t="s">
        <v>96</v>
      </c>
      <c r="G44" s="10"/>
      <c r="H44" s="53">
        <f t="shared" si="0"/>
        <v>0</v>
      </c>
    </row>
    <row r="45" spans="2:8" ht="30" customHeight="1" thickBot="1" x14ac:dyDescent="0.35">
      <c r="B45" s="55">
        <v>32</v>
      </c>
      <c r="C45" s="45">
        <v>34260600</v>
      </c>
      <c r="D45" s="46" t="s">
        <v>46</v>
      </c>
      <c r="E45" s="45">
        <v>50</v>
      </c>
      <c r="F45" s="45" t="s">
        <v>96</v>
      </c>
      <c r="G45" s="47"/>
      <c r="H45" s="56">
        <f t="shared" si="0"/>
        <v>0</v>
      </c>
    </row>
    <row r="46" spans="2:8" ht="19.95" customHeight="1" thickBot="1" x14ac:dyDescent="0.35">
      <c r="B46" s="69" t="s">
        <v>109</v>
      </c>
      <c r="C46" s="70"/>
      <c r="D46" s="70"/>
      <c r="E46" s="70"/>
      <c r="F46" s="70"/>
      <c r="G46" s="71"/>
      <c r="H46" s="48">
        <f>SUM(H14:H45)</f>
        <v>0</v>
      </c>
    </row>
    <row r="47" spans="2:8" ht="19.95" customHeight="1" thickBot="1" x14ac:dyDescent="0.35">
      <c r="B47" s="69" t="s">
        <v>110</v>
      </c>
      <c r="C47" s="70"/>
      <c r="D47" s="70"/>
      <c r="E47" s="70"/>
      <c r="F47" s="70"/>
      <c r="G47" s="71"/>
      <c r="H47" s="48">
        <f>H46*22%</f>
        <v>0</v>
      </c>
    </row>
    <row r="48" spans="2:8" ht="19.95" customHeight="1" thickBot="1" x14ac:dyDescent="0.35">
      <c r="B48" s="69" t="s">
        <v>111</v>
      </c>
      <c r="C48" s="70"/>
      <c r="D48" s="70"/>
      <c r="E48" s="70"/>
      <c r="F48" s="70"/>
      <c r="G48" s="71"/>
      <c r="H48" s="48">
        <f>SUM(H46:H47)</f>
        <v>0</v>
      </c>
    </row>
    <row r="49" spans="2:8" x14ac:dyDescent="0.3">
      <c r="B49" s="7"/>
      <c r="C49" s="7"/>
      <c r="D49" s="7"/>
      <c r="E49" s="7"/>
      <c r="F49" s="7"/>
      <c r="G49" s="7"/>
      <c r="H49" s="7"/>
    </row>
    <row r="50" spans="2:8" x14ac:dyDescent="0.3">
      <c r="B50" s="2"/>
      <c r="C50" s="2"/>
      <c r="D50" s="2"/>
      <c r="E50" s="2"/>
      <c r="F50" s="2"/>
      <c r="G50" s="2"/>
      <c r="H50" s="2"/>
    </row>
    <row r="51" spans="2:8" ht="15" thickBot="1" x14ac:dyDescent="0.35">
      <c r="B51" s="77" t="s">
        <v>138</v>
      </c>
      <c r="C51" s="77"/>
      <c r="D51" s="77"/>
      <c r="E51" s="2"/>
      <c r="F51" s="2"/>
      <c r="G51" s="2"/>
      <c r="H51" s="2"/>
    </row>
    <row r="52" spans="2:8" ht="30" customHeight="1" thickBot="1" x14ac:dyDescent="0.35">
      <c r="B52" s="40" t="s">
        <v>102</v>
      </c>
      <c r="C52" s="41" t="s">
        <v>103</v>
      </c>
      <c r="D52" s="42" t="s">
        <v>104</v>
      </c>
      <c r="E52" s="42" t="s">
        <v>105</v>
      </c>
      <c r="F52" s="43" t="s">
        <v>95</v>
      </c>
      <c r="G52" s="43" t="s">
        <v>106</v>
      </c>
      <c r="H52" s="42" t="s">
        <v>107</v>
      </c>
    </row>
    <row r="53" spans="2:8" ht="30" customHeight="1" x14ac:dyDescent="0.3">
      <c r="B53" s="57">
        <v>1</v>
      </c>
      <c r="C53" s="13">
        <v>1201409</v>
      </c>
      <c r="D53" s="13" t="s">
        <v>47</v>
      </c>
      <c r="E53" s="24">
        <v>2</v>
      </c>
      <c r="F53" s="24" t="s">
        <v>96</v>
      </c>
      <c r="G53" s="20"/>
      <c r="H53" s="58">
        <f>G53*E53</f>
        <v>0</v>
      </c>
    </row>
    <row r="54" spans="2:8" ht="30" customHeight="1" x14ac:dyDescent="0.3">
      <c r="B54" s="59">
        <v>2</v>
      </c>
      <c r="C54" s="11">
        <v>1203260</v>
      </c>
      <c r="D54" s="11" t="s">
        <v>48</v>
      </c>
      <c r="E54" s="23">
        <v>2</v>
      </c>
      <c r="F54" s="24" t="s">
        <v>96</v>
      </c>
      <c r="G54" s="21"/>
      <c r="H54" s="60">
        <f t="shared" ref="H54:H78" si="1">G54*E54</f>
        <v>0</v>
      </c>
    </row>
    <row r="55" spans="2:8" ht="30" customHeight="1" x14ac:dyDescent="0.3">
      <c r="B55" s="59">
        <v>3</v>
      </c>
      <c r="C55" s="11">
        <v>1202939</v>
      </c>
      <c r="D55" s="11" t="s">
        <v>49</v>
      </c>
      <c r="E55" s="23">
        <v>5</v>
      </c>
      <c r="F55" s="24" t="s">
        <v>96</v>
      </c>
      <c r="G55" s="21"/>
      <c r="H55" s="60">
        <f t="shared" si="1"/>
        <v>0</v>
      </c>
    </row>
    <row r="56" spans="2:8" ht="30" customHeight="1" x14ac:dyDescent="0.3">
      <c r="B56" s="59">
        <v>4</v>
      </c>
      <c r="C56" s="11">
        <v>1201195</v>
      </c>
      <c r="D56" s="11" t="s">
        <v>50</v>
      </c>
      <c r="E56" s="23">
        <v>5</v>
      </c>
      <c r="F56" s="24" t="s">
        <v>96</v>
      </c>
      <c r="G56" s="21"/>
      <c r="H56" s="60">
        <f t="shared" si="1"/>
        <v>0</v>
      </c>
    </row>
    <row r="57" spans="2:8" ht="30" customHeight="1" x14ac:dyDescent="0.3">
      <c r="B57" s="59">
        <v>5</v>
      </c>
      <c r="C57" s="11" t="s">
        <v>30</v>
      </c>
      <c r="D57" s="11" t="s">
        <v>51</v>
      </c>
      <c r="E57" s="23">
        <v>10</v>
      </c>
      <c r="F57" s="24" t="s">
        <v>96</v>
      </c>
      <c r="G57" s="21"/>
      <c r="H57" s="60">
        <f t="shared" si="1"/>
        <v>0</v>
      </c>
    </row>
    <row r="58" spans="2:8" ht="30" customHeight="1" x14ac:dyDescent="0.3">
      <c r="B58" s="59">
        <v>6</v>
      </c>
      <c r="C58" s="11" t="s">
        <v>31</v>
      </c>
      <c r="D58" s="11" t="s">
        <v>52</v>
      </c>
      <c r="E58" s="23">
        <v>10</v>
      </c>
      <c r="F58" s="24" t="s">
        <v>96</v>
      </c>
      <c r="G58" s="21"/>
      <c r="H58" s="60">
        <f t="shared" si="1"/>
        <v>0</v>
      </c>
    </row>
    <row r="59" spans="2:8" ht="30" customHeight="1" x14ac:dyDescent="0.3">
      <c r="B59" s="59">
        <v>7</v>
      </c>
      <c r="C59" s="11">
        <v>1201010</v>
      </c>
      <c r="D59" s="11" t="s">
        <v>53</v>
      </c>
      <c r="E59" s="23">
        <v>10</v>
      </c>
      <c r="F59" s="24" t="s">
        <v>96</v>
      </c>
      <c r="G59" s="21"/>
      <c r="H59" s="60">
        <f t="shared" si="1"/>
        <v>0</v>
      </c>
    </row>
    <row r="60" spans="2:8" ht="30" customHeight="1" x14ac:dyDescent="0.3">
      <c r="B60" s="59">
        <v>8</v>
      </c>
      <c r="C60" s="11">
        <v>1300234</v>
      </c>
      <c r="D60" s="11" t="s">
        <v>54</v>
      </c>
      <c r="E60" s="23">
        <v>40</v>
      </c>
      <c r="F60" s="24" t="s">
        <v>96</v>
      </c>
      <c r="G60" s="21"/>
      <c r="H60" s="60">
        <f t="shared" si="1"/>
        <v>0</v>
      </c>
    </row>
    <row r="61" spans="2:8" ht="30" customHeight="1" x14ac:dyDescent="0.3">
      <c r="B61" s="59">
        <v>9</v>
      </c>
      <c r="C61" s="11">
        <v>1201059</v>
      </c>
      <c r="D61" s="11" t="s">
        <v>55</v>
      </c>
      <c r="E61" s="23">
        <v>10</v>
      </c>
      <c r="F61" s="24" t="s">
        <v>96</v>
      </c>
      <c r="G61" s="21"/>
      <c r="H61" s="60">
        <f t="shared" si="1"/>
        <v>0</v>
      </c>
    </row>
    <row r="62" spans="2:8" ht="30" customHeight="1" x14ac:dyDescent="0.3">
      <c r="B62" s="59">
        <v>10</v>
      </c>
      <c r="C62" s="11">
        <v>1202582</v>
      </c>
      <c r="D62" s="11" t="s">
        <v>56</v>
      </c>
      <c r="E62" s="23">
        <v>5</v>
      </c>
      <c r="F62" s="24" t="s">
        <v>96</v>
      </c>
      <c r="G62" s="21"/>
      <c r="H62" s="60">
        <f t="shared" si="1"/>
        <v>0</v>
      </c>
    </row>
    <row r="63" spans="2:8" ht="30" customHeight="1" x14ac:dyDescent="0.3">
      <c r="B63" s="59">
        <v>11</v>
      </c>
      <c r="C63" s="11">
        <v>1200437</v>
      </c>
      <c r="D63" s="11" t="s">
        <v>57</v>
      </c>
      <c r="E63" s="23">
        <v>10</v>
      </c>
      <c r="F63" s="24" t="s">
        <v>96</v>
      </c>
      <c r="G63" s="21"/>
      <c r="H63" s="60">
        <f t="shared" si="1"/>
        <v>0</v>
      </c>
    </row>
    <row r="64" spans="2:8" ht="30" customHeight="1" x14ac:dyDescent="0.3">
      <c r="B64" s="59">
        <v>12</v>
      </c>
      <c r="C64" s="11">
        <v>1200439</v>
      </c>
      <c r="D64" s="11" t="s">
        <v>58</v>
      </c>
      <c r="E64" s="23">
        <v>5</v>
      </c>
      <c r="F64" s="24" t="s">
        <v>96</v>
      </c>
      <c r="G64" s="21"/>
      <c r="H64" s="60">
        <f t="shared" si="1"/>
        <v>0</v>
      </c>
    </row>
    <row r="65" spans="2:8" ht="30" customHeight="1" x14ac:dyDescent="0.3">
      <c r="B65" s="59">
        <v>13</v>
      </c>
      <c r="C65" s="11">
        <v>1200779</v>
      </c>
      <c r="D65" s="11" t="s">
        <v>59</v>
      </c>
      <c r="E65" s="23">
        <v>5</v>
      </c>
      <c r="F65" s="24" t="s">
        <v>96</v>
      </c>
      <c r="G65" s="21"/>
      <c r="H65" s="60">
        <f t="shared" si="1"/>
        <v>0</v>
      </c>
    </row>
    <row r="66" spans="2:8" ht="30" customHeight="1" x14ac:dyDescent="0.3">
      <c r="B66" s="59">
        <v>14</v>
      </c>
      <c r="C66" s="11">
        <v>1200171</v>
      </c>
      <c r="D66" s="11" t="s">
        <v>60</v>
      </c>
      <c r="E66" s="23">
        <v>10</v>
      </c>
      <c r="F66" s="24" t="s">
        <v>96</v>
      </c>
      <c r="G66" s="21"/>
      <c r="H66" s="60">
        <f t="shared" si="1"/>
        <v>0</v>
      </c>
    </row>
    <row r="67" spans="2:8" ht="30" customHeight="1" x14ac:dyDescent="0.3">
      <c r="B67" s="59">
        <v>15</v>
      </c>
      <c r="C67" s="11">
        <v>1200332</v>
      </c>
      <c r="D67" s="11" t="s">
        <v>61</v>
      </c>
      <c r="E67" s="23">
        <v>10</v>
      </c>
      <c r="F67" s="24" t="s">
        <v>96</v>
      </c>
      <c r="G67" s="21"/>
      <c r="H67" s="60">
        <f t="shared" si="1"/>
        <v>0</v>
      </c>
    </row>
    <row r="68" spans="2:8" ht="30" customHeight="1" x14ac:dyDescent="0.3">
      <c r="B68" s="59">
        <v>16</v>
      </c>
      <c r="C68" s="11">
        <v>1202689</v>
      </c>
      <c r="D68" s="11" t="s">
        <v>62</v>
      </c>
      <c r="E68" s="23">
        <v>20</v>
      </c>
      <c r="F68" s="24" t="s">
        <v>96</v>
      </c>
      <c r="G68" s="21"/>
      <c r="H68" s="60">
        <f t="shared" si="1"/>
        <v>0</v>
      </c>
    </row>
    <row r="69" spans="2:8" ht="30" customHeight="1" x14ac:dyDescent="0.3">
      <c r="B69" s="59">
        <v>17</v>
      </c>
      <c r="C69" s="11">
        <v>1200457</v>
      </c>
      <c r="D69" s="11" t="s">
        <v>63</v>
      </c>
      <c r="E69" s="23">
        <v>10</v>
      </c>
      <c r="F69" s="24" t="s">
        <v>96</v>
      </c>
      <c r="G69" s="21"/>
      <c r="H69" s="60">
        <f t="shared" si="1"/>
        <v>0</v>
      </c>
    </row>
    <row r="70" spans="2:8" ht="30" customHeight="1" x14ac:dyDescent="0.3">
      <c r="B70" s="59">
        <v>18</v>
      </c>
      <c r="C70" s="11">
        <v>1200488</v>
      </c>
      <c r="D70" s="11" t="s">
        <v>64</v>
      </c>
      <c r="E70" s="23">
        <v>10</v>
      </c>
      <c r="F70" s="24" t="s">
        <v>96</v>
      </c>
      <c r="G70" s="21"/>
      <c r="H70" s="60">
        <f t="shared" si="1"/>
        <v>0</v>
      </c>
    </row>
    <row r="71" spans="2:8" ht="30" customHeight="1" x14ac:dyDescent="0.3">
      <c r="B71" s="59">
        <v>19</v>
      </c>
      <c r="C71" s="11">
        <v>1200454</v>
      </c>
      <c r="D71" s="11" t="s">
        <v>65</v>
      </c>
      <c r="E71" s="23">
        <v>10</v>
      </c>
      <c r="F71" s="24" t="s">
        <v>96</v>
      </c>
      <c r="G71" s="21"/>
      <c r="H71" s="60">
        <f t="shared" si="1"/>
        <v>0</v>
      </c>
    </row>
    <row r="72" spans="2:8" ht="30" customHeight="1" x14ac:dyDescent="0.3">
      <c r="B72" s="59">
        <v>20</v>
      </c>
      <c r="C72" s="11">
        <v>1201014</v>
      </c>
      <c r="D72" s="11" t="s">
        <v>66</v>
      </c>
      <c r="E72" s="23">
        <v>20</v>
      </c>
      <c r="F72" s="24" t="s">
        <v>96</v>
      </c>
      <c r="G72" s="21"/>
      <c r="H72" s="60">
        <f t="shared" si="1"/>
        <v>0</v>
      </c>
    </row>
    <row r="73" spans="2:8" ht="30" customHeight="1" x14ac:dyDescent="0.3">
      <c r="B73" s="59">
        <v>21</v>
      </c>
      <c r="C73" s="11">
        <v>1200465</v>
      </c>
      <c r="D73" s="11" t="s">
        <v>67</v>
      </c>
      <c r="E73" s="23">
        <v>10</v>
      </c>
      <c r="F73" s="24" t="s">
        <v>96</v>
      </c>
      <c r="G73" s="21"/>
      <c r="H73" s="60">
        <f t="shared" si="1"/>
        <v>0</v>
      </c>
    </row>
    <row r="74" spans="2:8" ht="30" customHeight="1" x14ac:dyDescent="0.3">
      <c r="B74" s="59">
        <v>22</v>
      </c>
      <c r="C74" s="11">
        <v>1202830</v>
      </c>
      <c r="D74" s="11" t="s">
        <v>68</v>
      </c>
      <c r="E74" s="23">
        <v>10</v>
      </c>
      <c r="F74" s="24" t="s">
        <v>96</v>
      </c>
      <c r="G74" s="21"/>
      <c r="H74" s="60">
        <f t="shared" si="1"/>
        <v>0</v>
      </c>
    </row>
    <row r="75" spans="2:8" ht="30" customHeight="1" x14ac:dyDescent="0.3">
      <c r="B75" s="59">
        <v>23</v>
      </c>
      <c r="C75" s="11">
        <v>1200812</v>
      </c>
      <c r="D75" s="11" t="s">
        <v>69</v>
      </c>
      <c r="E75" s="23">
        <v>10</v>
      </c>
      <c r="F75" s="24" t="s">
        <v>96</v>
      </c>
      <c r="G75" s="21"/>
      <c r="H75" s="60">
        <f t="shared" si="1"/>
        <v>0</v>
      </c>
    </row>
    <row r="76" spans="2:8" ht="30" customHeight="1" x14ac:dyDescent="0.3">
      <c r="B76" s="59">
        <v>24</v>
      </c>
      <c r="C76" s="11">
        <v>1202829</v>
      </c>
      <c r="D76" s="11" t="s">
        <v>70</v>
      </c>
      <c r="E76" s="23">
        <v>10</v>
      </c>
      <c r="F76" s="24" t="s">
        <v>96</v>
      </c>
      <c r="G76" s="21"/>
      <c r="H76" s="60">
        <f t="shared" si="1"/>
        <v>0</v>
      </c>
    </row>
    <row r="77" spans="2:8" ht="30" customHeight="1" x14ac:dyDescent="0.3">
      <c r="B77" s="59">
        <v>25</v>
      </c>
      <c r="C77" s="11">
        <v>1202653</v>
      </c>
      <c r="D77" s="11" t="s">
        <v>71</v>
      </c>
      <c r="E77" s="23">
        <v>40</v>
      </c>
      <c r="F77" s="24" t="s">
        <v>96</v>
      </c>
      <c r="G77" s="21"/>
      <c r="H77" s="60">
        <f t="shared" si="1"/>
        <v>0</v>
      </c>
    </row>
    <row r="78" spans="2:8" ht="30" customHeight="1" thickBot="1" x14ac:dyDescent="0.35">
      <c r="B78" s="59">
        <v>26</v>
      </c>
      <c r="C78" s="11">
        <v>1200407</v>
      </c>
      <c r="D78" s="11" t="s">
        <v>72</v>
      </c>
      <c r="E78" s="23">
        <v>50</v>
      </c>
      <c r="F78" s="24" t="s">
        <v>96</v>
      </c>
      <c r="G78" s="21"/>
      <c r="H78" s="60">
        <f t="shared" si="1"/>
        <v>0</v>
      </c>
    </row>
    <row r="79" spans="2:8" ht="19.95" customHeight="1" thickBot="1" x14ac:dyDescent="0.35">
      <c r="B79" s="69" t="s">
        <v>109</v>
      </c>
      <c r="C79" s="70"/>
      <c r="D79" s="70"/>
      <c r="E79" s="70"/>
      <c r="F79" s="70"/>
      <c r="G79" s="71"/>
      <c r="H79" s="48">
        <f>SUM(H47:H78)</f>
        <v>0</v>
      </c>
    </row>
    <row r="80" spans="2:8" ht="19.95" customHeight="1" thickBot="1" x14ac:dyDescent="0.35">
      <c r="B80" s="69" t="s">
        <v>110</v>
      </c>
      <c r="C80" s="70"/>
      <c r="D80" s="70"/>
      <c r="E80" s="70"/>
      <c r="F80" s="70"/>
      <c r="G80" s="71"/>
      <c r="H80" s="48">
        <f>H79*22%</f>
        <v>0</v>
      </c>
    </row>
    <row r="81" spans="2:8" ht="19.95" customHeight="1" thickBot="1" x14ac:dyDescent="0.35">
      <c r="B81" s="69" t="s">
        <v>111</v>
      </c>
      <c r="C81" s="70"/>
      <c r="D81" s="70"/>
      <c r="E81" s="70"/>
      <c r="F81" s="70"/>
      <c r="G81" s="71"/>
      <c r="H81" s="48">
        <f>SUM(H79:H80)</f>
        <v>0</v>
      </c>
    </row>
    <row r="84" spans="2:8" ht="15" thickBot="1" x14ac:dyDescent="0.35"/>
    <row r="85" spans="2:8" ht="30" customHeight="1" thickBot="1" x14ac:dyDescent="0.35">
      <c r="B85" s="72" t="s">
        <v>120</v>
      </c>
      <c r="C85" s="73"/>
      <c r="D85" s="74"/>
      <c r="E85" s="75" t="s">
        <v>121</v>
      </c>
      <c r="F85" s="76"/>
    </row>
    <row r="86" spans="2:8" ht="30" customHeight="1" thickBot="1" x14ac:dyDescent="0.35">
      <c r="B86" s="64" t="s">
        <v>108</v>
      </c>
      <c r="C86" s="65"/>
      <c r="D86" s="66"/>
      <c r="E86" s="67">
        <f>H48</f>
        <v>0</v>
      </c>
      <c r="F86" s="68"/>
    </row>
    <row r="87" spans="2:8" ht="30" customHeight="1" thickBot="1" x14ac:dyDescent="0.35">
      <c r="B87" s="64" t="s">
        <v>112</v>
      </c>
      <c r="C87" s="65"/>
      <c r="D87" s="66"/>
      <c r="E87" s="67">
        <f>H81</f>
        <v>0</v>
      </c>
      <c r="F87" s="68"/>
    </row>
    <row r="88" spans="2:8" ht="30" customHeight="1" thickBot="1" x14ac:dyDescent="0.35">
      <c r="B88" s="64" t="s">
        <v>121</v>
      </c>
      <c r="C88" s="65"/>
      <c r="D88" s="66"/>
      <c r="E88" s="67">
        <f>E87+E86</f>
        <v>0</v>
      </c>
      <c r="F88" s="68"/>
    </row>
    <row r="91" spans="2:8" x14ac:dyDescent="0.3">
      <c r="B91" s="3" t="s">
        <v>115</v>
      </c>
    </row>
    <row r="92" spans="2:8" x14ac:dyDescent="0.3">
      <c r="B92" s="3" t="s">
        <v>116</v>
      </c>
      <c r="C92" s="3"/>
    </row>
    <row r="93" spans="2:8" x14ac:dyDescent="0.3">
      <c r="B93" s="3" t="s">
        <v>117</v>
      </c>
      <c r="C93" s="3"/>
    </row>
    <row r="94" spans="2:8" x14ac:dyDescent="0.3">
      <c r="B94" s="3" t="s">
        <v>118</v>
      </c>
      <c r="C94" s="3"/>
    </row>
    <row r="95" spans="2:8" x14ac:dyDescent="0.3">
      <c r="B95" s="3" t="s">
        <v>119</v>
      </c>
      <c r="C95" s="3"/>
    </row>
    <row r="97" spans="2:10" x14ac:dyDescent="0.3">
      <c r="B97" s="3" t="s">
        <v>144</v>
      </c>
      <c r="C97" s="3"/>
      <c r="D97" s="3"/>
      <c r="E97" s="3"/>
      <c r="F97" s="3"/>
      <c r="G97" s="3"/>
      <c r="H97" s="3"/>
      <c r="I97" s="3"/>
      <c r="J97" s="3"/>
    </row>
    <row r="98" spans="2:10" x14ac:dyDescent="0.3">
      <c r="B98" s="3" t="s">
        <v>142</v>
      </c>
    </row>
    <row r="111" spans="2:10" ht="20.25" customHeight="1" x14ac:dyDescent="0.3"/>
    <row r="121" spans="2:8" x14ac:dyDescent="0.3">
      <c r="B121" s="7"/>
      <c r="C121" s="7"/>
      <c r="D121" s="7"/>
      <c r="E121" s="7"/>
      <c r="F121" s="7"/>
      <c r="G121" s="7"/>
      <c r="H121" s="7"/>
    </row>
  </sheetData>
  <mergeCells count="17">
    <mergeCell ref="B46:G46"/>
    <mergeCell ref="B47:G47"/>
    <mergeCell ref="B48:G48"/>
    <mergeCell ref="B51:D51"/>
    <mergeCell ref="B2:F2"/>
    <mergeCell ref="B3:F3"/>
    <mergeCell ref="B79:G79"/>
    <mergeCell ref="B80:G80"/>
    <mergeCell ref="B81:G81"/>
    <mergeCell ref="B85:D85"/>
    <mergeCell ref="E85:F85"/>
    <mergeCell ref="B86:D86"/>
    <mergeCell ref="E86:F86"/>
    <mergeCell ref="B87:D87"/>
    <mergeCell ref="E87:F87"/>
    <mergeCell ref="B88:D88"/>
    <mergeCell ref="E88:F8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4AA6D-D9CA-4512-B6B2-DDBAB43474DB}">
  <dimension ref="B1:H31"/>
  <sheetViews>
    <sheetView tabSelected="1" topLeftCell="A4" workbookViewId="0">
      <selection activeCell="B21" sqref="B21"/>
    </sheetView>
  </sheetViews>
  <sheetFormatPr defaultRowHeight="14.4" x14ac:dyDescent="0.3"/>
  <cols>
    <col min="3" max="3" width="12.109375" customWidth="1"/>
    <col min="4" max="4" width="28.5546875" customWidth="1"/>
    <col min="7" max="7" width="19" customWidth="1"/>
    <col min="8" max="8" width="21.44140625" customWidth="1"/>
  </cols>
  <sheetData>
    <row r="1" spans="2:8" ht="15.6" x14ac:dyDescent="0.3">
      <c r="B1" s="33"/>
      <c r="C1" s="33"/>
      <c r="D1" s="33"/>
      <c r="E1" s="33"/>
      <c r="F1" s="33"/>
      <c r="H1" s="34" t="s">
        <v>114</v>
      </c>
    </row>
    <row r="2" spans="2:8" ht="36.6" customHeight="1" x14ac:dyDescent="0.3">
      <c r="B2" s="78" t="s">
        <v>140</v>
      </c>
      <c r="C2" s="79"/>
      <c r="D2" s="79"/>
      <c r="E2" s="79"/>
      <c r="F2" s="79"/>
      <c r="G2" s="35"/>
    </row>
    <row r="3" spans="2:8" ht="15.6" x14ac:dyDescent="0.3">
      <c r="B3" s="80" t="s">
        <v>99</v>
      </c>
      <c r="C3" s="79"/>
      <c r="D3" s="79"/>
      <c r="E3" s="79"/>
      <c r="F3" s="79"/>
      <c r="G3" s="35"/>
    </row>
    <row r="4" spans="2:8" ht="15.6" x14ac:dyDescent="0.3">
      <c r="B4" s="36"/>
      <c r="C4" s="37"/>
      <c r="D4" s="37"/>
      <c r="E4" s="37"/>
      <c r="F4" s="37"/>
      <c r="G4" s="37"/>
    </row>
    <row r="5" spans="2:8" ht="15.6" x14ac:dyDescent="0.3">
      <c r="B5" s="36"/>
      <c r="C5" s="37"/>
      <c r="D5" s="37"/>
      <c r="E5" s="37"/>
      <c r="F5" s="33"/>
      <c r="G5" s="33"/>
    </row>
    <row r="6" spans="2:8" ht="15.6" x14ac:dyDescent="0.3">
      <c r="B6" s="38" t="s">
        <v>100</v>
      </c>
      <c r="C6" s="37"/>
      <c r="D6" s="37"/>
      <c r="E6" s="37"/>
      <c r="F6" s="33"/>
      <c r="G6" s="33"/>
    </row>
    <row r="10" spans="2:8" ht="15.6" x14ac:dyDescent="0.3">
      <c r="B10" s="38" t="s">
        <v>113</v>
      </c>
      <c r="C10" s="38" t="s">
        <v>131</v>
      </c>
    </row>
    <row r="11" spans="2:8" x14ac:dyDescent="0.3">
      <c r="B11" s="6"/>
      <c r="C11" s="6"/>
      <c r="D11" s="2"/>
      <c r="E11" s="2"/>
      <c r="F11" s="2"/>
      <c r="G11" s="2"/>
      <c r="H11" s="2"/>
    </row>
    <row r="12" spans="2:8" ht="15" thickBot="1" x14ac:dyDescent="0.35">
      <c r="B12" s="4" t="s">
        <v>132</v>
      </c>
      <c r="C12" s="2"/>
      <c r="D12" s="2"/>
      <c r="E12" s="2"/>
      <c r="F12" s="2"/>
      <c r="G12" s="2"/>
      <c r="H12" s="2"/>
    </row>
    <row r="13" spans="2:8" ht="30" customHeight="1" thickBot="1" x14ac:dyDescent="0.35">
      <c r="B13" s="40" t="s">
        <v>102</v>
      </c>
      <c r="C13" s="41" t="s">
        <v>103</v>
      </c>
      <c r="D13" s="42" t="s">
        <v>104</v>
      </c>
      <c r="E13" s="42" t="s">
        <v>105</v>
      </c>
      <c r="F13" s="43" t="s">
        <v>95</v>
      </c>
      <c r="G13" s="43" t="s">
        <v>106</v>
      </c>
      <c r="H13" s="42" t="s">
        <v>107</v>
      </c>
    </row>
    <row r="14" spans="2:8" ht="30" customHeight="1" x14ac:dyDescent="0.3">
      <c r="B14" s="49">
        <v>1</v>
      </c>
      <c r="C14" s="25">
        <v>217988</v>
      </c>
      <c r="D14" s="25" t="s">
        <v>73</v>
      </c>
      <c r="E14" s="25">
        <v>50</v>
      </c>
      <c r="F14" s="24" t="s">
        <v>96</v>
      </c>
      <c r="G14" s="15"/>
      <c r="H14" s="53">
        <f>G14*E14</f>
        <v>0</v>
      </c>
    </row>
    <row r="15" spans="2:8" ht="30" customHeight="1" x14ac:dyDescent="0.3">
      <c r="B15" s="50">
        <v>2</v>
      </c>
      <c r="C15" s="26">
        <v>206349</v>
      </c>
      <c r="D15" s="26" t="s">
        <v>74</v>
      </c>
      <c r="E15" s="26">
        <v>500</v>
      </c>
      <c r="F15" s="24" t="s">
        <v>96</v>
      </c>
      <c r="G15" s="16"/>
      <c r="H15" s="53">
        <f t="shared" ref="H15:H17" si="0">G15*E15</f>
        <v>0</v>
      </c>
    </row>
    <row r="16" spans="2:8" ht="30" customHeight="1" x14ac:dyDescent="0.3">
      <c r="B16" s="50">
        <v>3</v>
      </c>
      <c r="C16" s="26">
        <v>206235</v>
      </c>
      <c r="D16" s="26" t="s">
        <v>75</v>
      </c>
      <c r="E16" s="26">
        <v>50</v>
      </c>
      <c r="F16" s="24" t="s">
        <v>96</v>
      </c>
      <c r="G16" s="16"/>
      <c r="H16" s="53">
        <f t="shared" si="0"/>
        <v>0</v>
      </c>
    </row>
    <row r="17" spans="2:8" ht="30" customHeight="1" thickBot="1" x14ac:dyDescent="0.35">
      <c r="B17" s="51">
        <v>4</v>
      </c>
      <c r="C17" s="92">
        <v>226207</v>
      </c>
      <c r="D17" s="26" t="s">
        <v>76</v>
      </c>
      <c r="E17" s="26">
        <v>100</v>
      </c>
      <c r="F17" s="24" t="s">
        <v>96</v>
      </c>
      <c r="G17" s="16"/>
      <c r="H17" s="53">
        <f t="shared" si="0"/>
        <v>0</v>
      </c>
    </row>
    <row r="18" spans="2:8" ht="19.95" customHeight="1" thickBot="1" x14ac:dyDescent="0.35">
      <c r="B18" s="69" t="s">
        <v>109</v>
      </c>
      <c r="C18" s="70"/>
      <c r="D18" s="70"/>
      <c r="E18" s="70"/>
      <c r="F18" s="70"/>
      <c r="G18" s="71"/>
      <c r="H18" s="48">
        <f>SUM(H14:H17)</f>
        <v>0</v>
      </c>
    </row>
    <row r="19" spans="2:8" ht="19.95" customHeight="1" thickBot="1" x14ac:dyDescent="0.35">
      <c r="B19" s="69" t="s">
        <v>110</v>
      </c>
      <c r="C19" s="70"/>
      <c r="D19" s="70"/>
      <c r="E19" s="70"/>
      <c r="F19" s="70"/>
      <c r="G19" s="71"/>
      <c r="H19" s="48">
        <f>H18*22%</f>
        <v>0</v>
      </c>
    </row>
    <row r="20" spans="2:8" ht="19.95" customHeight="1" thickBot="1" x14ac:dyDescent="0.35">
      <c r="B20" s="69" t="s">
        <v>111</v>
      </c>
      <c r="C20" s="70"/>
      <c r="D20" s="70"/>
      <c r="E20" s="70"/>
      <c r="F20" s="70"/>
      <c r="G20" s="71"/>
      <c r="H20" s="48">
        <f>SUM(H18:H19)</f>
        <v>0</v>
      </c>
    </row>
    <row r="24" spans="2:8" x14ac:dyDescent="0.3">
      <c r="B24" s="3" t="s">
        <v>115</v>
      </c>
    </row>
    <row r="25" spans="2:8" x14ac:dyDescent="0.3">
      <c r="B25" s="3" t="s">
        <v>116</v>
      </c>
    </row>
    <row r="26" spans="2:8" x14ac:dyDescent="0.3">
      <c r="B26" s="3" t="s">
        <v>117</v>
      </c>
    </row>
    <row r="27" spans="2:8" x14ac:dyDescent="0.3">
      <c r="B27" s="3" t="s">
        <v>118</v>
      </c>
    </row>
    <row r="28" spans="2:8" x14ac:dyDescent="0.3">
      <c r="B28" s="3" t="s">
        <v>119</v>
      </c>
    </row>
    <row r="30" spans="2:8" x14ac:dyDescent="0.3">
      <c r="B30" s="3" t="s">
        <v>144</v>
      </c>
    </row>
    <row r="31" spans="2:8" x14ac:dyDescent="0.3">
      <c r="B31" s="3" t="s">
        <v>142</v>
      </c>
    </row>
  </sheetData>
  <mergeCells count="5">
    <mergeCell ref="B2:F2"/>
    <mergeCell ref="B3:F3"/>
    <mergeCell ref="B18:G18"/>
    <mergeCell ref="B19:G19"/>
    <mergeCell ref="B20:G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9F9FC-BD48-48D7-9D4A-C6A721CEA4AE}">
  <dimension ref="B1:H56"/>
  <sheetViews>
    <sheetView topLeftCell="A46" workbookViewId="0">
      <selection activeCell="B56" sqref="B56"/>
    </sheetView>
  </sheetViews>
  <sheetFormatPr defaultRowHeight="14.4" x14ac:dyDescent="0.3"/>
  <cols>
    <col min="3" max="3" width="11.6640625" customWidth="1"/>
    <col min="4" max="4" width="29" customWidth="1"/>
    <col min="7" max="7" width="16.77734375" customWidth="1"/>
    <col min="8" max="8" width="18" customWidth="1"/>
  </cols>
  <sheetData>
    <row r="1" spans="2:8" ht="15.6" x14ac:dyDescent="0.3">
      <c r="B1" s="33"/>
      <c r="C1" s="33"/>
      <c r="D1" s="33"/>
      <c r="E1" s="33"/>
      <c r="F1" s="33"/>
      <c r="H1" s="34" t="s">
        <v>124</v>
      </c>
    </row>
    <row r="2" spans="2:8" ht="36" customHeight="1" x14ac:dyDescent="0.3">
      <c r="B2" s="78" t="s">
        <v>140</v>
      </c>
      <c r="C2" s="79"/>
      <c r="D2" s="79"/>
      <c r="E2" s="79"/>
      <c r="F2" s="79"/>
      <c r="G2" s="35"/>
    </row>
    <row r="3" spans="2:8" ht="15.6" x14ac:dyDescent="0.3">
      <c r="B3" s="80" t="s">
        <v>99</v>
      </c>
      <c r="C3" s="79"/>
      <c r="D3" s="79"/>
      <c r="E3" s="79"/>
      <c r="F3" s="79"/>
      <c r="G3" s="35"/>
    </row>
    <row r="4" spans="2:8" ht="15.6" x14ac:dyDescent="0.3">
      <c r="B4" s="36"/>
      <c r="C4" s="37"/>
      <c r="D4" s="37"/>
      <c r="E4" s="37"/>
      <c r="F4" s="37"/>
      <c r="G4" s="37"/>
    </row>
    <row r="5" spans="2:8" ht="15.6" x14ac:dyDescent="0.3">
      <c r="B5" s="36"/>
      <c r="C5" s="37"/>
      <c r="D5" s="37"/>
      <c r="E5" s="37"/>
      <c r="F5" s="33"/>
      <c r="G5" s="33"/>
    </row>
    <row r="6" spans="2:8" ht="15.6" x14ac:dyDescent="0.3">
      <c r="B6" s="38" t="s">
        <v>100</v>
      </c>
      <c r="C6" s="37"/>
      <c r="D6" s="37"/>
      <c r="E6" s="37"/>
      <c r="F6" s="33"/>
      <c r="G6" s="33"/>
    </row>
    <row r="10" spans="2:8" ht="15.6" x14ac:dyDescent="0.3">
      <c r="B10" s="38" t="s">
        <v>122</v>
      </c>
      <c r="C10" s="39" t="s">
        <v>133</v>
      </c>
    </row>
    <row r="11" spans="2:8" x14ac:dyDescent="0.3">
      <c r="B11" s="6"/>
    </row>
    <row r="12" spans="2:8" ht="15" thickBot="1" x14ac:dyDescent="0.35">
      <c r="B12" s="62" t="s">
        <v>134</v>
      </c>
      <c r="C12" s="63"/>
      <c r="D12" s="63"/>
    </row>
    <row r="13" spans="2:8" ht="30" customHeight="1" thickBot="1" x14ac:dyDescent="0.35">
      <c r="B13" s="40" t="s">
        <v>102</v>
      </c>
      <c r="C13" s="41" t="s">
        <v>103</v>
      </c>
      <c r="D13" s="42" t="s">
        <v>104</v>
      </c>
      <c r="E13" s="42" t="s">
        <v>105</v>
      </c>
      <c r="F13" s="43" t="s">
        <v>95</v>
      </c>
      <c r="G13" s="43" t="s">
        <v>106</v>
      </c>
      <c r="H13" s="42" t="s">
        <v>107</v>
      </c>
    </row>
    <row r="14" spans="2:8" ht="30" customHeight="1" x14ac:dyDescent="0.3">
      <c r="B14" s="52">
        <v>1</v>
      </c>
      <c r="C14" s="27">
        <v>39310</v>
      </c>
      <c r="D14" s="27" t="s">
        <v>77</v>
      </c>
      <c r="E14" s="26">
        <v>15</v>
      </c>
      <c r="F14" s="24" t="s">
        <v>96</v>
      </c>
      <c r="G14" s="28"/>
      <c r="H14" s="54">
        <f>E14*G14</f>
        <v>0</v>
      </c>
    </row>
    <row r="15" spans="2:8" ht="30" customHeight="1" x14ac:dyDescent="0.3">
      <c r="B15" s="50">
        <v>2</v>
      </c>
      <c r="C15" s="29">
        <v>42</v>
      </c>
      <c r="D15" s="29" t="s">
        <v>78</v>
      </c>
      <c r="E15" s="26">
        <v>10</v>
      </c>
      <c r="F15" s="26" t="s">
        <v>97</v>
      </c>
      <c r="G15" s="28"/>
      <c r="H15" s="54">
        <f t="shared" ref="H15:H24" si="0">E15*G15</f>
        <v>0</v>
      </c>
    </row>
    <row r="16" spans="2:8" ht="30" customHeight="1" x14ac:dyDescent="0.3">
      <c r="B16" s="50">
        <v>3</v>
      </c>
      <c r="C16" s="29">
        <v>77</v>
      </c>
      <c r="D16" s="29" t="s">
        <v>79</v>
      </c>
      <c r="E16" s="26">
        <v>15</v>
      </c>
      <c r="F16" s="24" t="s">
        <v>96</v>
      </c>
      <c r="G16" s="28"/>
      <c r="H16" s="54">
        <f t="shared" si="0"/>
        <v>0</v>
      </c>
    </row>
    <row r="17" spans="2:8" ht="30" customHeight="1" x14ac:dyDescent="0.3">
      <c r="B17" s="50">
        <v>4</v>
      </c>
      <c r="C17" s="29">
        <v>1895</v>
      </c>
      <c r="D17" s="29" t="s">
        <v>80</v>
      </c>
      <c r="E17" s="26">
        <v>30</v>
      </c>
      <c r="F17" s="24" t="s">
        <v>96</v>
      </c>
      <c r="G17" s="28"/>
      <c r="H17" s="54">
        <f t="shared" si="0"/>
        <v>0</v>
      </c>
    </row>
    <row r="18" spans="2:8" ht="30" customHeight="1" x14ac:dyDescent="0.3">
      <c r="B18" s="50">
        <v>5</v>
      </c>
      <c r="C18" s="29">
        <v>322</v>
      </c>
      <c r="D18" s="29" t="s">
        <v>81</v>
      </c>
      <c r="E18" s="26">
        <v>20</v>
      </c>
      <c r="F18" s="24" t="s">
        <v>96</v>
      </c>
      <c r="G18" s="28"/>
      <c r="H18" s="54">
        <f t="shared" si="0"/>
        <v>0</v>
      </c>
    </row>
    <row r="19" spans="2:8" ht="30" customHeight="1" x14ac:dyDescent="0.3">
      <c r="B19" s="50">
        <v>6</v>
      </c>
      <c r="C19" s="29">
        <v>301</v>
      </c>
      <c r="D19" s="29" t="s">
        <v>82</v>
      </c>
      <c r="E19" s="26">
        <v>10</v>
      </c>
      <c r="F19" s="24" t="s">
        <v>96</v>
      </c>
      <c r="G19" s="28"/>
      <c r="H19" s="54">
        <f t="shared" si="0"/>
        <v>0</v>
      </c>
    </row>
    <row r="20" spans="2:8" ht="30" customHeight="1" x14ac:dyDescent="0.3">
      <c r="B20" s="50">
        <v>7</v>
      </c>
      <c r="C20" s="29">
        <v>4361</v>
      </c>
      <c r="D20" s="29" t="s">
        <v>83</v>
      </c>
      <c r="E20" s="26">
        <v>40</v>
      </c>
      <c r="F20" s="24" t="s">
        <v>96</v>
      </c>
      <c r="G20" s="28"/>
      <c r="H20" s="54">
        <f t="shared" si="0"/>
        <v>0</v>
      </c>
    </row>
    <row r="21" spans="2:8" ht="30" customHeight="1" x14ac:dyDescent="0.3">
      <c r="B21" s="50">
        <v>8</v>
      </c>
      <c r="C21" s="29">
        <v>39702</v>
      </c>
      <c r="D21" s="29" t="s">
        <v>84</v>
      </c>
      <c r="E21" s="26">
        <v>40</v>
      </c>
      <c r="F21" s="24" t="s">
        <v>96</v>
      </c>
      <c r="G21" s="28"/>
      <c r="H21" s="54">
        <f t="shared" si="0"/>
        <v>0</v>
      </c>
    </row>
    <row r="22" spans="2:8" ht="30" customHeight="1" x14ac:dyDescent="0.3">
      <c r="B22" s="50">
        <v>9</v>
      </c>
      <c r="C22" s="29">
        <v>2919</v>
      </c>
      <c r="D22" s="29" t="s">
        <v>85</v>
      </c>
      <c r="E22" s="26">
        <v>100</v>
      </c>
      <c r="F22" s="24" t="s">
        <v>96</v>
      </c>
      <c r="G22" s="28"/>
      <c r="H22" s="54">
        <f t="shared" si="0"/>
        <v>0</v>
      </c>
    </row>
    <row r="23" spans="2:8" ht="30" customHeight="1" x14ac:dyDescent="0.3">
      <c r="B23" s="50">
        <v>10</v>
      </c>
      <c r="C23" s="30">
        <v>420</v>
      </c>
      <c r="D23" s="30" t="s">
        <v>86</v>
      </c>
      <c r="E23" s="26">
        <v>20</v>
      </c>
      <c r="F23" s="24" t="s">
        <v>96</v>
      </c>
      <c r="G23" s="31"/>
      <c r="H23" s="54">
        <f t="shared" si="0"/>
        <v>0</v>
      </c>
    </row>
    <row r="24" spans="2:8" ht="30" customHeight="1" thickBot="1" x14ac:dyDescent="0.35">
      <c r="B24" s="50">
        <v>11</v>
      </c>
      <c r="C24" s="30">
        <v>1112</v>
      </c>
      <c r="D24" s="30" t="s">
        <v>87</v>
      </c>
      <c r="E24" s="26">
        <v>100</v>
      </c>
      <c r="F24" s="24" t="s">
        <v>96</v>
      </c>
      <c r="G24" s="31"/>
      <c r="H24" s="54">
        <f t="shared" si="0"/>
        <v>0</v>
      </c>
    </row>
    <row r="25" spans="2:8" ht="19.95" customHeight="1" thickBot="1" x14ac:dyDescent="0.35">
      <c r="B25" s="69" t="s">
        <v>109</v>
      </c>
      <c r="C25" s="70"/>
      <c r="D25" s="70"/>
      <c r="E25" s="70"/>
      <c r="F25" s="70"/>
      <c r="G25" s="71"/>
      <c r="H25" s="48">
        <f>SUM(H14:H24)</f>
        <v>0</v>
      </c>
    </row>
    <row r="26" spans="2:8" ht="19.95" customHeight="1" thickBot="1" x14ac:dyDescent="0.35">
      <c r="B26" s="69" t="s">
        <v>110</v>
      </c>
      <c r="C26" s="70"/>
      <c r="D26" s="70"/>
      <c r="E26" s="70"/>
      <c r="F26" s="70"/>
      <c r="G26" s="71"/>
      <c r="H26" s="48">
        <f>H25*22%</f>
        <v>0</v>
      </c>
    </row>
    <row r="27" spans="2:8" ht="19.95" customHeight="1" thickBot="1" x14ac:dyDescent="0.35">
      <c r="B27" s="69" t="s">
        <v>111</v>
      </c>
      <c r="C27" s="70"/>
      <c r="D27" s="70"/>
      <c r="E27" s="70"/>
      <c r="F27" s="70"/>
      <c r="G27" s="71"/>
      <c r="H27" s="48">
        <f>SUM(H25:H26)</f>
        <v>0</v>
      </c>
    </row>
    <row r="28" spans="2:8" x14ac:dyDescent="0.3">
      <c r="B28" s="1"/>
      <c r="C28" s="1"/>
      <c r="D28" s="1"/>
      <c r="E28" s="1"/>
      <c r="F28" s="1"/>
      <c r="G28" s="17"/>
      <c r="H28" s="17"/>
    </row>
    <row r="29" spans="2:8" x14ac:dyDescent="0.3">
      <c r="B29" s="1"/>
      <c r="C29" s="1"/>
      <c r="D29" s="1"/>
      <c r="E29" s="1"/>
      <c r="F29" s="1"/>
      <c r="G29" s="1"/>
      <c r="H29" s="1"/>
    </row>
    <row r="30" spans="2:8" ht="15" thickBot="1" x14ac:dyDescent="0.35">
      <c r="B30" s="61" t="s">
        <v>135</v>
      </c>
    </row>
    <row r="31" spans="2:8" ht="30" customHeight="1" thickBot="1" x14ac:dyDescent="0.35">
      <c r="B31" s="40" t="s">
        <v>102</v>
      </c>
      <c r="C31" s="41" t="s">
        <v>103</v>
      </c>
      <c r="D31" s="42" t="s">
        <v>104</v>
      </c>
      <c r="E31" s="42" t="s">
        <v>105</v>
      </c>
      <c r="F31" s="43" t="s">
        <v>95</v>
      </c>
      <c r="G31" s="43" t="s">
        <v>106</v>
      </c>
      <c r="H31" s="42" t="s">
        <v>107</v>
      </c>
    </row>
    <row r="32" spans="2:8" ht="30" customHeight="1" x14ac:dyDescent="0.3">
      <c r="B32" s="57">
        <v>1</v>
      </c>
      <c r="C32" s="18">
        <v>2211</v>
      </c>
      <c r="D32" s="18" t="s">
        <v>88</v>
      </c>
      <c r="E32" s="25">
        <v>5</v>
      </c>
      <c r="F32" s="25" t="s">
        <v>97</v>
      </c>
      <c r="G32" s="14"/>
      <c r="H32" s="58">
        <f>E32*G32</f>
        <v>0</v>
      </c>
    </row>
    <row r="33" spans="2:8" ht="30" customHeight="1" x14ac:dyDescent="0.3">
      <c r="B33" s="59">
        <v>2</v>
      </c>
      <c r="C33" s="19">
        <v>133</v>
      </c>
      <c r="D33" s="19" t="s">
        <v>89</v>
      </c>
      <c r="E33" s="26">
        <v>20</v>
      </c>
      <c r="F33" s="24" t="s">
        <v>96</v>
      </c>
      <c r="G33" s="12"/>
      <c r="H33" s="60">
        <f t="shared" ref="H33:H36" si="1">E33*G33</f>
        <v>0</v>
      </c>
    </row>
    <row r="34" spans="2:8" ht="30" customHeight="1" x14ac:dyDescent="0.3">
      <c r="B34" s="59">
        <v>3</v>
      </c>
      <c r="C34" s="19">
        <v>30234</v>
      </c>
      <c r="D34" s="19" t="s">
        <v>90</v>
      </c>
      <c r="E34" s="26">
        <v>40</v>
      </c>
      <c r="F34" s="24" t="s">
        <v>96</v>
      </c>
      <c r="G34" s="12"/>
      <c r="H34" s="60">
        <f t="shared" si="1"/>
        <v>0</v>
      </c>
    </row>
    <row r="35" spans="2:8" ht="30" customHeight="1" x14ac:dyDescent="0.3">
      <c r="B35" s="59">
        <v>4</v>
      </c>
      <c r="C35" s="19">
        <v>30275</v>
      </c>
      <c r="D35" s="19" t="s">
        <v>91</v>
      </c>
      <c r="E35" s="26">
        <v>20</v>
      </c>
      <c r="F35" s="24" t="s">
        <v>96</v>
      </c>
      <c r="G35" s="12"/>
      <c r="H35" s="60">
        <f t="shared" si="1"/>
        <v>0</v>
      </c>
    </row>
    <row r="36" spans="2:8" ht="30" customHeight="1" thickBot="1" x14ac:dyDescent="0.35">
      <c r="B36" s="59">
        <v>5</v>
      </c>
      <c r="C36" s="19">
        <v>2203</v>
      </c>
      <c r="D36" s="19" t="s">
        <v>92</v>
      </c>
      <c r="E36" s="26">
        <v>100</v>
      </c>
      <c r="F36" s="24" t="s">
        <v>96</v>
      </c>
      <c r="G36" s="12"/>
      <c r="H36" s="60">
        <f t="shared" si="1"/>
        <v>0</v>
      </c>
    </row>
    <row r="37" spans="2:8" ht="19.95" customHeight="1" thickBot="1" x14ac:dyDescent="0.35">
      <c r="B37" s="69" t="s">
        <v>109</v>
      </c>
      <c r="C37" s="70"/>
      <c r="D37" s="70"/>
      <c r="E37" s="70"/>
      <c r="F37" s="70"/>
      <c r="G37" s="86"/>
      <c r="H37" s="48">
        <f>SUM(H32:H36)</f>
        <v>0</v>
      </c>
    </row>
    <row r="38" spans="2:8" ht="19.95" customHeight="1" thickBot="1" x14ac:dyDescent="0.35">
      <c r="B38" s="69" t="s">
        <v>110</v>
      </c>
      <c r="C38" s="70"/>
      <c r="D38" s="70"/>
      <c r="E38" s="70"/>
      <c r="F38" s="70"/>
      <c r="G38" s="86"/>
      <c r="H38" s="48">
        <f>H37*22%</f>
        <v>0</v>
      </c>
    </row>
    <row r="39" spans="2:8" ht="19.95" customHeight="1" thickBot="1" x14ac:dyDescent="0.35">
      <c r="B39" s="69" t="s">
        <v>111</v>
      </c>
      <c r="C39" s="70"/>
      <c r="D39" s="70"/>
      <c r="E39" s="70"/>
      <c r="F39" s="70"/>
      <c r="G39" s="86"/>
      <c r="H39" s="48">
        <f>SUM(H37:H38)</f>
        <v>0</v>
      </c>
    </row>
    <row r="42" spans="2:8" ht="15" thickBot="1" x14ac:dyDescent="0.35"/>
    <row r="43" spans="2:8" ht="30" customHeight="1" thickBot="1" x14ac:dyDescent="0.35">
      <c r="B43" s="87" t="s">
        <v>126</v>
      </c>
      <c r="C43" s="88"/>
      <c r="D43" s="89"/>
      <c r="E43" s="90" t="s">
        <v>121</v>
      </c>
      <c r="F43" s="91"/>
    </row>
    <row r="44" spans="2:8" ht="30" customHeight="1" thickBot="1" x14ac:dyDescent="0.35">
      <c r="B44" s="81" t="s">
        <v>123</v>
      </c>
      <c r="C44" s="82"/>
      <c r="D44" s="83"/>
      <c r="E44" s="84">
        <f>H27</f>
        <v>0</v>
      </c>
      <c r="F44" s="85"/>
    </row>
    <row r="45" spans="2:8" ht="30" customHeight="1" thickBot="1" x14ac:dyDescent="0.35">
      <c r="B45" s="81" t="s">
        <v>125</v>
      </c>
      <c r="C45" s="82"/>
      <c r="D45" s="83"/>
      <c r="E45" s="84">
        <f>H39</f>
        <v>0</v>
      </c>
      <c r="F45" s="85"/>
    </row>
    <row r="46" spans="2:8" ht="30" customHeight="1" thickBot="1" x14ac:dyDescent="0.35">
      <c r="B46" s="81" t="s">
        <v>121</v>
      </c>
      <c r="C46" s="82"/>
      <c r="D46" s="83"/>
      <c r="E46" s="84">
        <f>E44+E45</f>
        <v>0</v>
      </c>
      <c r="F46" s="85"/>
    </row>
    <row r="49" spans="2:2" x14ac:dyDescent="0.3">
      <c r="B49" s="3" t="s">
        <v>115</v>
      </c>
    </row>
    <row r="50" spans="2:2" x14ac:dyDescent="0.3">
      <c r="B50" s="3" t="s">
        <v>116</v>
      </c>
    </row>
    <row r="51" spans="2:2" x14ac:dyDescent="0.3">
      <c r="B51" s="3" t="s">
        <v>117</v>
      </c>
    </row>
    <row r="52" spans="2:2" x14ac:dyDescent="0.3">
      <c r="B52" s="3" t="s">
        <v>127</v>
      </c>
    </row>
    <row r="53" spans="2:2" x14ac:dyDescent="0.3">
      <c r="B53" s="3" t="s">
        <v>119</v>
      </c>
    </row>
    <row r="55" spans="2:2" x14ac:dyDescent="0.3">
      <c r="B55" s="3" t="s">
        <v>143</v>
      </c>
    </row>
    <row r="56" spans="2:2" x14ac:dyDescent="0.3">
      <c r="B56" s="3" t="s">
        <v>142</v>
      </c>
    </row>
  </sheetData>
  <mergeCells count="16">
    <mergeCell ref="B2:F2"/>
    <mergeCell ref="B3:F3"/>
    <mergeCell ref="B25:G25"/>
    <mergeCell ref="B26:G26"/>
    <mergeCell ref="B27:G27"/>
    <mergeCell ref="B45:D45"/>
    <mergeCell ref="E45:F45"/>
    <mergeCell ref="B46:D46"/>
    <mergeCell ref="E46:F46"/>
    <mergeCell ref="B37:G37"/>
    <mergeCell ref="B38:G38"/>
    <mergeCell ref="B39:G39"/>
    <mergeCell ref="B43:D43"/>
    <mergeCell ref="E43:F43"/>
    <mergeCell ref="B44:D44"/>
    <mergeCell ref="E44:F4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DF428-63A9-4ED3-A812-F2B764B22A31}">
  <dimension ref="B1:H27"/>
  <sheetViews>
    <sheetView topLeftCell="A19" workbookViewId="0">
      <selection activeCell="B27" sqref="B27"/>
    </sheetView>
  </sheetViews>
  <sheetFormatPr defaultRowHeight="14.4" x14ac:dyDescent="0.3"/>
  <cols>
    <col min="3" max="3" width="11.109375" customWidth="1"/>
    <col min="4" max="4" width="23.44140625" customWidth="1"/>
    <col min="5" max="5" width="10.109375" customWidth="1"/>
    <col min="6" max="6" width="9.33203125" customWidth="1"/>
    <col min="7" max="7" width="18.77734375" customWidth="1"/>
    <col min="8" max="8" width="17.6640625" customWidth="1"/>
  </cols>
  <sheetData>
    <row r="1" spans="2:8" ht="15.6" x14ac:dyDescent="0.3">
      <c r="B1" s="33"/>
      <c r="C1" s="33"/>
      <c r="D1" s="33"/>
      <c r="E1" s="33"/>
      <c r="F1" s="33"/>
      <c r="H1" s="34" t="s">
        <v>128</v>
      </c>
    </row>
    <row r="2" spans="2:8" ht="33.6" customHeight="1" x14ac:dyDescent="0.3">
      <c r="B2" s="78" t="s">
        <v>140</v>
      </c>
      <c r="C2" s="79"/>
      <c r="D2" s="79"/>
      <c r="E2" s="79"/>
      <c r="F2" s="79"/>
      <c r="G2" s="35"/>
    </row>
    <row r="3" spans="2:8" ht="15.6" x14ac:dyDescent="0.3">
      <c r="B3" s="80" t="s">
        <v>99</v>
      </c>
      <c r="C3" s="79"/>
      <c r="D3" s="79"/>
      <c r="E3" s="79"/>
      <c r="F3" s="79"/>
      <c r="G3" s="35"/>
    </row>
    <row r="4" spans="2:8" ht="15.6" x14ac:dyDescent="0.3">
      <c r="B4" s="36"/>
      <c r="C4" s="37"/>
      <c r="D4" s="37"/>
      <c r="E4" s="37"/>
      <c r="F4" s="37"/>
      <c r="G4" s="37"/>
    </row>
    <row r="5" spans="2:8" ht="15.6" x14ac:dyDescent="0.3">
      <c r="B5" s="36"/>
      <c r="C5" s="37"/>
      <c r="D5" s="37"/>
      <c r="E5" s="37"/>
      <c r="F5" s="33"/>
      <c r="G5" s="33"/>
    </row>
    <row r="6" spans="2:8" ht="15.6" x14ac:dyDescent="0.3">
      <c r="B6" s="38" t="s">
        <v>100</v>
      </c>
      <c r="C6" s="37"/>
      <c r="D6" s="37"/>
      <c r="E6" s="37"/>
      <c r="F6" s="33"/>
      <c r="G6" s="33"/>
    </row>
    <row r="10" spans="2:8" ht="15.6" x14ac:dyDescent="0.3">
      <c r="B10" s="38" t="s">
        <v>129</v>
      </c>
      <c r="C10" s="39" t="s">
        <v>139</v>
      </c>
    </row>
    <row r="11" spans="2:8" x14ac:dyDescent="0.3">
      <c r="B11" s="6"/>
    </row>
    <row r="12" spans="2:8" ht="15" thickBot="1" x14ac:dyDescent="0.35">
      <c r="B12" s="5" t="s">
        <v>136</v>
      </c>
    </row>
    <row r="13" spans="2:8" ht="30" customHeight="1" thickBot="1" x14ac:dyDescent="0.35">
      <c r="B13" s="40" t="s">
        <v>102</v>
      </c>
      <c r="C13" s="41" t="s">
        <v>103</v>
      </c>
      <c r="D13" s="42" t="s">
        <v>104</v>
      </c>
      <c r="E13" s="42" t="s">
        <v>105</v>
      </c>
      <c r="F13" s="43" t="s">
        <v>95</v>
      </c>
      <c r="G13" s="43" t="s">
        <v>106</v>
      </c>
      <c r="H13" s="42" t="s">
        <v>107</v>
      </c>
    </row>
    <row r="14" spans="2:8" ht="30" customHeight="1" thickBot="1" x14ac:dyDescent="0.35">
      <c r="B14" s="52">
        <v>1</v>
      </c>
      <c r="C14" s="25" t="s">
        <v>93</v>
      </c>
      <c r="D14" s="25" t="s">
        <v>94</v>
      </c>
      <c r="E14" s="25">
        <v>100</v>
      </c>
      <c r="F14" s="25" t="s">
        <v>97</v>
      </c>
      <c r="G14" s="22"/>
      <c r="H14" s="54">
        <f>E14*G14</f>
        <v>0</v>
      </c>
    </row>
    <row r="15" spans="2:8" ht="19.95" customHeight="1" thickBot="1" x14ac:dyDescent="0.35">
      <c r="B15" s="69" t="s">
        <v>109</v>
      </c>
      <c r="C15" s="70"/>
      <c r="D15" s="70"/>
      <c r="E15" s="70"/>
      <c r="F15" s="70"/>
      <c r="G15" s="71"/>
      <c r="H15" s="48">
        <f>SUM(H14)</f>
        <v>0</v>
      </c>
    </row>
    <row r="16" spans="2:8" ht="19.95" customHeight="1" thickBot="1" x14ac:dyDescent="0.35">
      <c r="B16" s="69" t="s">
        <v>110</v>
      </c>
      <c r="C16" s="70"/>
      <c r="D16" s="70"/>
      <c r="E16" s="70"/>
      <c r="F16" s="70"/>
      <c r="G16" s="71"/>
      <c r="H16" s="48">
        <f>H15*22%</f>
        <v>0</v>
      </c>
    </row>
    <row r="17" spans="2:8" ht="19.95" customHeight="1" thickBot="1" x14ac:dyDescent="0.35">
      <c r="B17" s="69" t="s">
        <v>111</v>
      </c>
      <c r="C17" s="70"/>
      <c r="D17" s="70"/>
      <c r="E17" s="70"/>
      <c r="F17" s="70"/>
      <c r="G17" s="71"/>
      <c r="H17" s="48">
        <f>SUM(H15:H16)</f>
        <v>0</v>
      </c>
    </row>
    <row r="20" spans="2:8" x14ac:dyDescent="0.3">
      <c r="B20" s="3" t="s">
        <v>115</v>
      </c>
    </row>
    <row r="21" spans="2:8" x14ac:dyDescent="0.3">
      <c r="B21" s="3" t="s">
        <v>116</v>
      </c>
    </row>
    <row r="22" spans="2:8" x14ac:dyDescent="0.3">
      <c r="B22" s="3" t="s">
        <v>117</v>
      </c>
    </row>
    <row r="23" spans="2:8" x14ac:dyDescent="0.3">
      <c r="B23" s="3" t="s">
        <v>127</v>
      </c>
    </row>
    <row r="24" spans="2:8" x14ac:dyDescent="0.3">
      <c r="B24" s="3" t="s">
        <v>119</v>
      </c>
    </row>
    <row r="26" spans="2:8" x14ac:dyDescent="0.3">
      <c r="B26" s="3" t="s">
        <v>141</v>
      </c>
    </row>
    <row r="27" spans="2:8" x14ac:dyDescent="0.3">
      <c r="B27" s="3" t="s">
        <v>142</v>
      </c>
    </row>
  </sheetData>
  <mergeCells count="5">
    <mergeCell ref="B2:F2"/>
    <mergeCell ref="B3:F3"/>
    <mergeCell ref="B15:G15"/>
    <mergeCell ref="B16:G16"/>
    <mergeCell ref="B17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JURIŠIĆ Marko</dc:creator>
  <cp:lastModifiedBy>JURIŠIĆ Marko</cp:lastModifiedBy>
  <dcterms:created xsi:type="dcterms:W3CDTF">2021-01-12T09:51:06Z</dcterms:created>
  <dcterms:modified xsi:type="dcterms:W3CDTF">2023-03-22T08:10:40Z</dcterms:modified>
</cp:coreProperties>
</file>